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ina\Desktop\2024-2026 m. SSVP\2024-2026 m. SVP\"/>
    </mc:Choice>
  </mc:AlternateContent>
  <xr:revisionPtr revIDLastSave="0" documentId="13_ncr:1_{C7F26731-0313-4D13-853A-DA575DD9C88E}" xr6:coauthVersionLast="47" xr6:coauthVersionMax="47" xr10:uidLastSave="{00000000-0000-0000-0000-000000000000}"/>
  <bookViews>
    <workbookView xWindow="-108" yWindow="-108" windowWidth="23256" windowHeight="12600" activeTab="1" xr2:uid="{00000000-000D-0000-FFFF-FFFF00000000}"/>
  </bookViews>
  <sheets>
    <sheet name="10 programa_2 lentelė" sheetId="1" r:id="rId1"/>
    <sheet name="10 programa_3 lentelė" sheetId="2" r:id="rId2"/>
  </sheets>
  <definedNames>
    <definedName name="_xlnm._FilterDatabase" localSheetId="0" hidden="1">'10 programa_2 lentelė'!$A$8:$U$69</definedName>
    <definedName name="_xlnm.Print_Area" localSheetId="1">'10 programa_3 lentelė'!$A$1:$K$11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5" i="1" l="1"/>
  <c r="K47" i="1"/>
  <c r="K65" i="1"/>
  <c r="O65" i="1"/>
  <c r="P65" i="1" s="1"/>
  <c r="P41" i="1"/>
  <c r="O41" i="1"/>
  <c r="O26" i="1"/>
  <c r="P26" i="1" s="1"/>
  <c r="K22" i="1"/>
  <c r="O22" i="1" s="1"/>
  <c r="P22" i="1" s="1"/>
  <c r="O54" i="1" l="1"/>
  <c r="P54" i="1" s="1"/>
  <c r="O50" i="1"/>
  <c r="P50" i="1" s="1"/>
  <c r="O46" i="1"/>
  <c r="P46" i="1" s="1"/>
  <c r="K71" i="1"/>
  <c r="L77" i="1" l="1"/>
  <c r="K43" i="1" l="1"/>
  <c r="P43" i="1"/>
  <c r="O43" i="1"/>
  <c r="N43" i="1"/>
  <c r="M43" i="1"/>
  <c r="L43" i="1"/>
  <c r="M49" i="1"/>
  <c r="L66" i="1"/>
  <c r="M66" i="1"/>
  <c r="N66" i="1"/>
  <c r="O66" i="1"/>
  <c r="O45" i="1"/>
  <c r="O49" i="1"/>
  <c r="O53" i="1"/>
  <c r="O57" i="1"/>
  <c r="O60" i="1"/>
  <c r="O63" i="1"/>
  <c r="O14" i="1"/>
  <c r="O17" i="1"/>
  <c r="O20" i="1"/>
  <c r="O23" i="1"/>
  <c r="O25" i="1"/>
  <c r="O27" i="1"/>
  <c r="O30" i="1"/>
  <c r="O32" i="1"/>
  <c r="O34" i="1"/>
  <c r="P66" i="1"/>
  <c r="P45" i="1"/>
  <c r="P49" i="1"/>
  <c r="P53" i="1"/>
  <c r="P57" i="1"/>
  <c r="P60" i="1"/>
  <c r="P63" i="1"/>
  <c r="P14" i="1"/>
  <c r="P17" i="1"/>
  <c r="P20" i="1"/>
  <c r="P23" i="1"/>
  <c r="P25" i="1"/>
  <c r="P27" i="1"/>
  <c r="P30" i="1"/>
  <c r="P32" i="1"/>
  <c r="P34" i="1"/>
  <c r="N63" i="1"/>
  <c r="M63" i="1"/>
  <c r="L63" i="1"/>
  <c r="K62" i="1"/>
  <c r="K63" i="1" s="1"/>
  <c r="L60" i="1"/>
  <c r="M60" i="1"/>
  <c r="N60" i="1"/>
  <c r="K59" i="1"/>
  <c r="K60" i="1" s="1"/>
  <c r="N57" i="1"/>
  <c r="M57" i="1"/>
  <c r="L57" i="1"/>
  <c r="N53" i="1"/>
  <c r="M53" i="1"/>
  <c r="L53" i="1"/>
  <c r="L49" i="1"/>
  <c r="N49" i="1"/>
  <c r="N45" i="1"/>
  <c r="M45" i="1"/>
  <c r="L45" i="1"/>
  <c r="N34" i="1"/>
  <c r="M34" i="1"/>
  <c r="L34" i="1"/>
  <c r="N32" i="1"/>
  <c r="M32" i="1"/>
  <c r="L32" i="1"/>
  <c r="N30" i="1"/>
  <c r="M30" i="1"/>
  <c r="L30" i="1"/>
  <c r="N27" i="1"/>
  <c r="M27" i="1"/>
  <c r="L27" i="1"/>
  <c r="N25" i="1"/>
  <c r="M25" i="1"/>
  <c r="L25" i="1"/>
  <c r="N23" i="1"/>
  <c r="M23" i="1"/>
  <c r="L23" i="1"/>
  <c r="N20" i="1"/>
  <c r="M20" i="1"/>
  <c r="L20" i="1"/>
  <c r="L17" i="1"/>
  <c r="M17" i="1"/>
  <c r="N17" i="1"/>
  <c r="L14" i="1"/>
  <c r="M14" i="1"/>
  <c r="N14" i="1"/>
  <c r="K57" i="1"/>
  <c r="K52" i="1"/>
  <c r="K53" i="1" s="1"/>
  <c r="K32" i="1"/>
  <c r="K45" i="1"/>
  <c r="K34" i="1"/>
  <c r="K25" i="1"/>
  <c r="K29" i="1"/>
  <c r="K30" i="1" s="1"/>
  <c r="K27" i="1"/>
  <c r="K23" i="1"/>
  <c r="K20" i="1"/>
  <c r="K16" i="1"/>
  <c r="K17" i="1" s="1"/>
  <c r="K14" i="1"/>
  <c r="E29" i="2"/>
  <c r="F29" i="2"/>
  <c r="G29" i="2"/>
  <c r="H29" i="2"/>
  <c r="D29" i="2"/>
  <c r="K66" i="1"/>
  <c r="K73" i="1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30" i="2"/>
  <c r="F30" i="2"/>
  <c r="G30" i="2"/>
  <c r="H30" i="2"/>
  <c r="D27" i="2"/>
  <c r="D28" i="2"/>
  <c r="D30" i="2"/>
  <c r="D25" i="2"/>
  <c r="D26" i="2"/>
  <c r="D23" i="2"/>
  <c r="D24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E17" i="2"/>
  <c r="F17" i="2"/>
  <c r="G17" i="2"/>
  <c r="H17" i="2"/>
  <c r="E18" i="2"/>
  <c r="F18" i="2"/>
  <c r="G18" i="2"/>
  <c r="H18" i="2"/>
  <c r="E19" i="2"/>
  <c r="F19" i="2"/>
  <c r="G19" i="2"/>
  <c r="H19" i="2"/>
  <c r="D18" i="2"/>
  <c r="D19" i="2"/>
  <c r="D22" i="2"/>
  <c r="D12" i="2"/>
  <c r="D13" i="2"/>
  <c r="D14" i="2"/>
  <c r="D15" i="2"/>
  <c r="D16" i="2"/>
  <c r="D17" i="2"/>
  <c r="D11" i="2"/>
  <c r="L71" i="1"/>
  <c r="M71" i="1"/>
  <c r="N71" i="1"/>
  <c r="O71" i="1"/>
  <c r="P71" i="1"/>
  <c r="L72" i="1"/>
  <c r="M72" i="1"/>
  <c r="N72" i="1"/>
  <c r="O72" i="1"/>
  <c r="P72" i="1"/>
  <c r="L73" i="1"/>
  <c r="M73" i="1"/>
  <c r="N73" i="1"/>
  <c r="O73" i="1"/>
  <c r="P73" i="1"/>
  <c r="L74" i="1"/>
  <c r="M74" i="1"/>
  <c r="N74" i="1"/>
  <c r="O74" i="1"/>
  <c r="P74" i="1"/>
  <c r="L75" i="1"/>
  <c r="M75" i="1"/>
  <c r="N75" i="1"/>
  <c r="O75" i="1"/>
  <c r="P75" i="1"/>
  <c r="L76" i="1"/>
  <c r="M76" i="1"/>
  <c r="N76" i="1"/>
  <c r="O76" i="1"/>
  <c r="P76" i="1"/>
  <c r="M77" i="1"/>
  <c r="N77" i="1"/>
  <c r="O77" i="1"/>
  <c r="P77" i="1"/>
  <c r="L78" i="1"/>
  <c r="M78" i="1"/>
  <c r="N78" i="1"/>
  <c r="O78" i="1"/>
  <c r="P78" i="1"/>
  <c r="L79" i="1"/>
  <c r="M79" i="1"/>
  <c r="N79" i="1"/>
  <c r="O79" i="1"/>
  <c r="P79" i="1"/>
  <c r="L80" i="1"/>
  <c r="M80" i="1"/>
  <c r="N80" i="1"/>
  <c r="O80" i="1"/>
  <c r="P80" i="1"/>
  <c r="K74" i="1"/>
  <c r="K75" i="1"/>
  <c r="K78" i="1"/>
  <c r="K79" i="1"/>
  <c r="K80" i="1"/>
  <c r="K72" i="1"/>
  <c r="K49" i="1"/>
  <c r="N37" i="1" l="1"/>
  <c r="N38" i="1" s="1"/>
  <c r="M37" i="1"/>
  <c r="M38" i="1" s="1"/>
  <c r="P67" i="1"/>
  <c r="P68" i="1" s="1"/>
  <c r="K77" i="1"/>
  <c r="N67" i="1"/>
  <c r="N68" i="1" s="1"/>
  <c r="M67" i="1"/>
  <c r="M68" i="1" s="1"/>
  <c r="O67" i="1"/>
  <c r="O68" i="1" s="1"/>
  <c r="P37" i="1"/>
  <c r="P38" i="1" s="1"/>
  <c r="L37" i="1"/>
  <c r="L38" i="1" s="1"/>
  <c r="O37" i="1"/>
  <c r="O38" i="1" s="1"/>
  <c r="K37" i="1"/>
  <c r="K38" i="1" s="1"/>
  <c r="K76" i="1"/>
  <c r="N69" i="1"/>
  <c r="O81" i="1"/>
  <c r="N81" i="1"/>
  <c r="P81" i="1"/>
  <c r="L67" i="1"/>
  <c r="L68" i="1" s="1"/>
  <c r="L69" i="1" s="1"/>
  <c r="M69" i="1"/>
  <c r="K67" i="1"/>
  <c r="K68" i="1" s="1"/>
  <c r="L81" i="1"/>
  <c r="M81" i="1"/>
  <c r="P69" i="1" l="1"/>
  <c r="K69" i="1"/>
  <c r="O69" i="1"/>
  <c r="K81" i="1"/>
</calcChain>
</file>

<file path=xl/sharedStrings.xml><?xml version="1.0" encoding="utf-8"?>
<sst xmlns="http://schemas.openxmlformats.org/spreadsheetml/2006/main" count="457" uniqueCount="171">
  <si>
    <t>Finansavimo šaltinis</t>
  </si>
  <si>
    <t>01</t>
  </si>
  <si>
    <t>SB</t>
  </si>
  <si>
    <t>ES</t>
  </si>
  <si>
    <t>KT</t>
  </si>
  <si>
    <t>Iš viso:</t>
  </si>
  <si>
    <t>02</t>
  </si>
  <si>
    <t>Finansavimo šaltiniai</t>
  </si>
  <si>
    <t>IŠ VISO:</t>
  </si>
  <si>
    <t>Programos tikslo kodas</t>
  </si>
  <si>
    <t>Programos uždavinio kodas</t>
  </si>
  <si>
    <t>Programos priemonės kodas</t>
  </si>
  <si>
    <t>Asignavimų valdytojo kodas</t>
  </si>
  <si>
    <t>Savivaldybės biudžeto lėšos</t>
  </si>
  <si>
    <t>SP</t>
  </si>
  <si>
    <t>Valstybės biudžeto lėšos</t>
  </si>
  <si>
    <t>Paskolos lėšos</t>
  </si>
  <si>
    <t>P</t>
  </si>
  <si>
    <t>Programos kodas</t>
  </si>
  <si>
    <t>Pavadinimas (mato vnt.)</t>
  </si>
  <si>
    <t>Kodas</t>
  </si>
  <si>
    <t>Iš viso Programai:</t>
  </si>
  <si>
    <t>SAARS</t>
  </si>
  <si>
    <t>VIP</t>
  </si>
  <si>
    <t>Iš viso Programos uždaviniui:</t>
  </si>
  <si>
    <t>Iš viso Programos tikslui:</t>
  </si>
  <si>
    <t>188756386</t>
  </si>
  <si>
    <t>Specialiosios aplinkos apsaugos programos lėšos</t>
  </si>
  <si>
    <t>Viešame aukcione parduoto turto lėšos</t>
  </si>
  <si>
    <t>VAPT</t>
  </si>
  <si>
    <t>Visos pajamos, gautos iš Savivaldybės, biudžetinių įstaigų</t>
  </si>
  <si>
    <t>Valstybės investicijų programos lėšos</t>
  </si>
  <si>
    <t>LRVB</t>
  </si>
  <si>
    <t>Tikslinės valstybės biudžeto lėšos</t>
  </si>
  <si>
    <t>TVB</t>
  </si>
  <si>
    <t>Europos Sąjungos paramos lėšos, Savivaldybės biudžeto apyvartos lėšos Europos Sąjungos paramos programų laikinam lėšų stygiui dengti</t>
  </si>
  <si>
    <t>Kiti finansavimo šaltiniai</t>
  </si>
  <si>
    <t>Programos priemonės pavadinimas</t>
  </si>
  <si>
    <t>Priemonės vykdytojas</t>
  </si>
  <si>
    <t>2 PRIORITETAS. AUKŠTA GYVENIMO KOKYBĖ SOCIALIAI ATSAKINGAME RAJONE</t>
  </si>
  <si>
    <t>03</t>
  </si>
  <si>
    <t>04</t>
  </si>
  <si>
    <t>08</t>
  </si>
  <si>
    <t>05</t>
  </si>
  <si>
    <t>06</t>
  </si>
  <si>
    <t>07</t>
  </si>
  <si>
    <t>10</t>
  </si>
  <si>
    <t>Programos uždavinys: Gerinti socialinių paslaugų kokybę ir prieinamumą, didinti jų įvairovę</t>
  </si>
  <si>
    <t>Išmokos vaikams ir jų administravimas</t>
  </si>
  <si>
    <t>Piniginė socialinė parama įstatymų nenumatytais atvejais</t>
  </si>
  <si>
    <t>2.4.2</t>
  </si>
  <si>
    <t>09</t>
  </si>
  <si>
    <t>Socialinė parama mokiniams (mokinio aprūpinimas mokinio reikmėmis)</t>
  </si>
  <si>
    <t>Neveiksnių asmenų būklės peržiūrėjimo užtikrinimas</t>
  </si>
  <si>
    <t>Renginių įvairioms socialinėms grupėms organizavimas</t>
  </si>
  <si>
    <t>Socialinių pašalpų mokėjimas</t>
  </si>
  <si>
    <t>Programos tikslas: Socialinės atsakomybės stiprinimas</t>
  </si>
  <si>
    <t>Programos tikslas: Socialinių paslaugų plėtojimas</t>
  </si>
  <si>
    <t>Programos uždavinys: Skatinti socialinę integraciją bei socialinės atskirties mažinimą</t>
  </si>
  <si>
    <t>2.4.3</t>
  </si>
  <si>
    <t>Perkamos ir tiesiogiai finansuojamos socialinės paslaugos</t>
  </si>
  <si>
    <t>Socialinė globa ir priežiūra SBĮ Čekiškės socialinės globos ir priežiūros namuose</t>
  </si>
  <si>
    <t>Socialinių paslaugų teikimas SBĮ Kauno rajono socialinių paslaugų centre</t>
  </si>
  <si>
    <t>E-10-1</t>
  </si>
  <si>
    <t>E-10-2</t>
  </si>
  <si>
    <t>P-10.1.1-1</t>
  </si>
  <si>
    <t>P-10.1.1-2</t>
  </si>
  <si>
    <t>P-10.1.1-3</t>
  </si>
  <si>
    <t>P-10.1.1-4</t>
  </si>
  <si>
    <t>P-10.1.1-5</t>
  </si>
  <si>
    <t>P-10.1.1-6</t>
  </si>
  <si>
    <t>P-10.1.1-7</t>
  </si>
  <si>
    <t>P-10.1.1-8</t>
  </si>
  <si>
    <t>P-10.1.1-9</t>
  </si>
  <si>
    <t>P-10.2.1-1</t>
  </si>
  <si>
    <t>P-10.2.1-2</t>
  </si>
  <si>
    <t>P-10.2.1-3</t>
  </si>
  <si>
    <t>P-10.2.1-4</t>
  </si>
  <si>
    <t>P-10.2.1-5</t>
  </si>
  <si>
    <t>P-10.2.1-6</t>
  </si>
  <si>
    <t>P-10.2.1-7</t>
  </si>
  <si>
    <t>R-10.1-1</t>
  </si>
  <si>
    <t>SOCIALINĖS PARAMOS ĮGYVENDINIMO PROGRAMOS (KODAS 10)</t>
  </si>
  <si>
    <t>Socialinės paramos įgyvendinimo programa</t>
  </si>
  <si>
    <t>KRSA Socialinės paramos skyrius</t>
  </si>
  <si>
    <t>SBĮ Kauno rajono socialinių paslaugų centras</t>
  </si>
  <si>
    <t>SBĮ Vaiko gerovės centras "Gynia"</t>
  </si>
  <si>
    <t>SBĮ Čekiškės socialinės globos ir priežiūros namai</t>
  </si>
  <si>
    <t>Tikslinės kompensacijos ir jų administravimas</t>
  </si>
  <si>
    <t>Valstybės parama ir kompensacijos</t>
  </si>
  <si>
    <t>139974357</t>
  </si>
  <si>
    <t>300651302</t>
  </si>
  <si>
    <t>300135136</t>
  </si>
  <si>
    <t>Socialinių paslaugų teikimas SBĮ Vaiko gerovės centre "Gynia"</t>
  </si>
  <si>
    <t>Būsto ir gyvenamosios aplinkos pritaikymas neįgaliesiems</t>
  </si>
  <si>
    <t>R-10.2.-1</t>
  </si>
  <si>
    <t>Socialinė parama ir kompensacijos</t>
  </si>
  <si>
    <t>P-10.2.1-9</t>
  </si>
  <si>
    <t>tūkst. Eur</t>
  </si>
  <si>
    <t>Metinis</t>
  </si>
  <si>
    <t>Socialinės paramos skyrius, SBĮ Kauno rajono socialinių paslaugų centras</t>
  </si>
  <si>
    <t>Socialinės paramos skyrius</t>
  </si>
  <si>
    <t>SBĮ vaiko gerovės centras "Gynia"</t>
  </si>
  <si>
    <t>2024 m.</t>
  </si>
  <si>
    <t xml:space="preserve">Socialinės  paslaugos asmenims, turintiems sunkią negalią </t>
  </si>
  <si>
    <t>Rodiklio tipas</t>
  </si>
  <si>
    <t>Informacijos šaltinis</t>
  </si>
  <si>
    <t>Rima Jusienė</t>
  </si>
  <si>
    <t>Lietuvos statistikos departamentas</t>
  </si>
  <si>
    <t>Kaupiamasis</t>
  </si>
  <si>
    <t>SVP</t>
  </si>
  <si>
    <t>Asmenų, gavusių paramą, skaičius, asm.</t>
  </si>
  <si>
    <t>Asmenų, gavusių išmoką, skaičius, asm.</t>
  </si>
  <si>
    <t>Asmenų, gavusių socialinę paramą ir kompensacijas, skaičius, asm.</t>
  </si>
  <si>
    <t>Suteiktų pinginės paramos atvejų skaičius, vnt.</t>
  </si>
  <si>
    <t>Mokinių, kurie gauna socialinę paramą mokinio reikmenims, skaičius, asm.</t>
  </si>
  <si>
    <t>Asmenų, gavusių socialinę pašalpą, skaičius, asm.</t>
  </si>
  <si>
    <t>Neveiksnių asmenų būklės peržiūrėjimo komisijos inicijuotų asmens būklės peržiūrėjimo bylų skaičius, asm.</t>
  </si>
  <si>
    <t>Suorganizuotų renginių įvairioms socialinėms grupėms skaičius, vnt.</t>
  </si>
  <si>
    <t>Asmenys su sunkia negalia, kurie gauna socialinės globos paslaugas ir asmenys, kuriems teikiama asmeninio asistento pagalba, asm.</t>
  </si>
  <si>
    <t>Asmenys be sunkios negalios, kurie gauna socialines paslaugas, asm.</t>
  </si>
  <si>
    <t>Pritaikytų būstų neįgaliesiems skaičius, vnt.</t>
  </si>
  <si>
    <t>Įstaigų, kurioms suteikta teisė teikti akredituotas socialinės priežiūros paslaugas, skaičius, vnt.</t>
  </si>
  <si>
    <t>Darbuotojas, atsakingas už rodiklio pateikimą</t>
  </si>
  <si>
    <t>2025 m.</t>
  </si>
  <si>
    <t>Asmenų, kuriems skirtos tikslinės kompensacijos, skaičius, asm.</t>
  </si>
  <si>
    <t>Asmenų, gavusių socialinės priežiūros paslaugas SBĮ Kauno rajono socialinių paslaugų centre, skaičius, asm.</t>
  </si>
  <si>
    <t>Asmenų, gavusių SBĮ Vaiko gerovės centro „Gynia“ teikiamas socialines paslaugas, skaičius, asm.</t>
  </si>
  <si>
    <t>NVO socialinės srities projektų finansavimas</t>
  </si>
  <si>
    <t>Nevyriausybinių organizacijų, veikiančių socialinėje srityje ir gavusi finansavimą projektinei veiklai, skaičius, vnt.</t>
  </si>
  <si>
    <t xml:space="preserve">Socialinės priežiūros paslaugų akreditacija (VDC ir socialinė reabilitacija neįgaliesiems bendruomenėje)  </t>
  </si>
  <si>
    <t>Nevyriausybinių organizacijų, teikiančių specialiąsias socialines paslaugas Kauno rajono gyventojams, skaičius (vnt.) (65 vnt. per 2021-2027 m. laikotarpį)</t>
  </si>
  <si>
    <t>Atnaujintų arba naujų socialines paslaugas teikiančių įstaigų ir organizacijų skaičius Kauno r. sav. (per 2021-2027 m. laikotarpį 6 vnt.)</t>
  </si>
  <si>
    <t xml:space="preserve">Asmenų prašymų gauti socialinės globos paslaugas patenkinimas (proc.) </t>
  </si>
  <si>
    <t>Asmenų, gavusių SBĮ Čekiškės socialinės globos ir priežiūros namų teikiamas socialines paslaugas, skaičius, asm.</t>
  </si>
  <si>
    <t>Kauno rajono savivaldybės 2024-2026 m. strateginio veiklos plano</t>
  </si>
  <si>
    <t>10 priedas 2 lentelė</t>
  </si>
  <si>
    <t>SOCIALINĖS PARAMOS ĮGYVENDINIMO PROGRAMA (KODAS 10)</t>
  </si>
  <si>
    <t>TIKSLAI, UŽDAVINIAI, PRIEMONĖS, ASIGNAVIMAI IR STEBĖSENOS RODIKLIAI</t>
  </si>
  <si>
    <t>Strateginis tikslas (SSPP prioritetas)</t>
  </si>
  <si>
    <t>Atitikimas SSPP (uždavinio lygmuo)</t>
  </si>
  <si>
    <t>2024 m. asignavimai</t>
  </si>
  <si>
    <t>2025 m. asignavimų planas</t>
  </si>
  <si>
    <t>2026 m. asignavimų planas</t>
  </si>
  <si>
    <t>Siektinos stebėsenos rodiklių reikšmės</t>
  </si>
  <si>
    <t>2026 m.</t>
  </si>
  <si>
    <t>10 priedas 3 lentelė</t>
  </si>
  <si>
    <t>STEBĖSENOS RODIKLIŲ SUVESTINĖ</t>
  </si>
  <si>
    <t>SSVP stebėsenos rodiklio kodas</t>
  </si>
  <si>
    <t>Stebėsenos rodiklio pavadinimas (mato vnt.)</t>
  </si>
  <si>
    <t xml:space="preserve">2025 m. </t>
  </si>
  <si>
    <t xml:space="preserve">2026 m. </t>
  </si>
  <si>
    <t>SSPP stebėsenos rodiklio kodas</t>
  </si>
  <si>
    <t xml:space="preserve">Socialinės priežiūros paslaugų gavėjų skaičius (asmenys) </t>
  </si>
  <si>
    <t>R–2.4–1</t>
  </si>
  <si>
    <t>R–2.4–2</t>
  </si>
  <si>
    <t>P–2.4.1–1</t>
  </si>
  <si>
    <t>P–2.4.2–1</t>
  </si>
  <si>
    <t>Margarita Venslovienė</t>
  </si>
  <si>
    <t>Ervis Mankevičius,      Daiva Ruseckienė</t>
  </si>
  <si>
    <t>Ervis Mankevičius,    Laura Pečkaitienė</t>
  </si>
  <si>
    <t>Ervis Mankevičius,    Daiva Ruseckienė</t>
  </si>
  <si>
    <t>Ervis Mankevičius,    Agnė Ceinoriūtė</t>
  </si>
  <si>
    <t>Ervis Mankevičius,       Kristina Kardelienė</t>
  </si>
  <si>
    <t>Margarita Venslovienė,     Natalija Juozaitytė</t>
  </si>
  <si>
    <t>Margarita Venslovienė, Kristina Stanislovaitienė</t>
  </si>
  <si>
    <t>Margrita Venslovienė</t>
  </si>
  <si>
    <t>Margarita Venslovienė Kristina Stanislovaitienė</t>
  </si>
  <si>
    <t>Margarita Venslovienė,  Jurgita Kupčinskienė</t>
  </si>
  <si>
    <t>Margarita Venslovienė        Linas Grigaitis</t>
  </si>
  <si>
    <t>Margarita Venslovienė, Raimonda Gudaitienė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</si>
</sst>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(* #,##0.00_);_(* \(#,##0.00\);_(* &quot;-&quot;??_);_(@_)"/>
    <numFmt numFmtId="166" formatCode="0.0"/>
    <numFmt numFmtId="167" formatCode="#,##0.0"/>
  </numFmts>
  <fonts count="2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Calibri"/>
      <family val="2"/>
      <charset val="186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11"/>
      <color rgb="FFFF0000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2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alibri"/>
      <family val="2"/>
      <charset val="186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5DBBCB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0" applyFont="1"/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1" fillId="0" borderId="0" xfId="1" applyFont="1" applyAlignment="1">
      <alignment horizontal="center" vertical="center"/>
    </xf>
    <xf numFmtId="4" fontId="2" fillId="0" borderId="0" xfId="0" applyNumberFormat="1" applyFont="1"/>
    <xf numFmtId="4" fontId="14" fillId="0" borderId="5" xfId="1" applyNumberFormat="1" applyFont="1" applyBorder="1" applyAlignment="1">
      <alignment horizontal="center" vertical="center"/>
    </xf>
    <xf numFmtId="1" fontId="14" fillId="0" borderId="5" xfId="3" applyNumberFormat="1" applyFont="1" applyFill="1" applyBorder="1" applyAlignment="1">
      <alignment vertical="center"/>
    </xf>
    <xf numFmtId="1" fontId="14" fillId="0" borderId="6" xfId="3" applyNumberFormat="1" applyFont="1" applyFill="1" applyBorder="1" applyAlignment="1">
      <alignment vertical="center"/>
    </xf>
    <xf numFmtId="3" fontId="14" fillId="0" borderId="5" xfId="1" applyNumberFormat="1" applyFont="1" applyBorder="1" applyAlignment="1">
      <alignment horizontal="center" vertical="center"/>
    </xf>
    <xf numFmtId="3" fontId="14" fillId="0" borderId="6" xfId="1" applyNumberFormat="1" applyFont="1" applyBorder="1" applyAlignment="1">
      <alignment horizontal="center" vertical="center"/>
    </xf>
    <xf numFmtId="1" fontId="14" fillId="0" borderId="5" xfId="3" applyNumberFormat="1" applyFont="1" applyFill="1" applyBorder="1" applyAlignment="1">
      <alignment horizontal="center" vertical="center"/>
    </xf>
    <xf numFmtId="1" fontId="14" fillId="0" borderId="6" xfId="3" applyNumberFormat="1" applyFont="1" applyFill="1" applyBorder="1" applyAlignment="1">
      <alignment horizontal="center" vertical="center"/>
    </xf>
    <xf numFmtId="166" fontId="14" fillId="0" borderId="5" xfId="1" applyNumberFormat="1" applyFont="1" applyBorder="1" applyAlignment="1">
      <alignment horizontal="justify" vertical="center" wrapText="1"/>
    </xf>
    <xf numFmtId="166" fontId="14" fillId="2" borderId="5" xfId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/>
    </xf>
    <xf numFmtId="166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/>
    <xf numFmtId="167" fontId="14" fillId="0" borderId="5" xfId="1" applyNumberFormat="1" applyFont="1" applyBorder="1" applyAlignment="1">
      <alignment horizontal="center" vertical="center"/>
    </xf>
    <xf numFmtId="0" fontId="20" fillId="0" borderId="0" xfId="0" applyFont="1"/>
    <xf numFmtId="0" fontId="14" fillId="0" borderId="0" xfId="1" applyFont="1" applyAlignment="1">
      <alignment horizontal="right" vertical="center"/>
    </xf>
    <xf numFmtId="0" fontId="21" fillId="0" borderId="0" xfId="1" applyFont="1" applyAlignment="1">
      <alignment horizontal="center" vertical="center"/>
    </xf>
    <xf numFmtId="49" fontId="20" fillId="6" borderId="4" xfId="0" applyNumberFormat="1" applyFont="1" applyFill="1" applyBorder="1" applyAlignment="1">
      <alignment horizontal="left" vertical="top"/>
    </xf>
    <xf numFmtId="0" fontId="20" fillId="6" borderId="5" xfId="0" applyFont="1" applyFill="1" applyBorder="1" applyAlignment="1">
      <alignment horizontal="left" vertical="top"/>
    </xf>
    <xf numFmtId="0" fontId="20" fillId="6" borderId="5" xfId="0" applyFont="1" applyFill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/>
    </xf>
    <xf numFmtId="0" fontId="20" fillId="0" borderId="5" xfId="0" applyFont="1" applyBorder="1" applyAlignment="1">
      <alignment horizontal="left" vertical="top" wrapText="1"/>
    </xf>
    <xf numFmtId="0" fontId="20" fillId="0" borderId="6" xfId="0" applyFont="1" applyBorder="1" applyAlignment="1">
      <alignment horizontal="left" vertical="top"/>
    </xf>
    <xf numFmtId="49" fontId="20" fillId="5" borderId="4" xfId="0" applyNumberFormat="1" applyFont="1" applyFill="1" applyBorder="1" applyAlignment="1">
      <alignment horizontal="left" vertical="top"/>
    </xf>
    <xf numFmtId="49" fontId="20" fillId="5" borderId="5" xfId="0" applyNumberFormat="1" applyFont="1" applyFill="1" applyBorder="1" applyAlignment="1">
      <alignment horizontal="left" vertical="top"/>
    </xf>
    <xf numFmtId="0" fontId="20" fillId="5" borderId="5" xfId="0" applyFont="1" applyFill="1" applyBorder="1" applyAlignment="1">
      <alignment horizontal="left" vertical="top" wrapText="1"/>
    </xf>
    <xf numFmtId="49" fontId="20" fillId="7" borderId="4" xfId="0" applyNumberFormat="1" applyFont="1" applyFill="1" applyBorder="1" applyAlignment="1">
      <alignment horizontal="left" vertical="top"/>
    </xf>
    <xf numFmtId="49" fontId="20" fillId="7" borderId="5" xfId="0" applyNumberFormat="1" applyFont="1" applyFill="1" applyBorder="1" applyAlignment="1">
      <alignment horizontal="left" vertical="top"/>
    </xf>
    <xf numFmtId="4" fontId="20" fillId="7" borderId="5" xfId="0" applyNumberFormat="1" applyFont="1" applyFill="1" applyBorder="1" applyAlignment="1">
      <alignment horizontal="left" vertical="top" wrapText="1"/>
    </xf>
    <xf numFmtId="49" fontId="20" fillId="7" borderId="7" xfId="0" applyNumberFormat="1" applyFont="1" applyFill="1" applyBorder="1" applyAlignment="1">
      <alignment horizontal="left" vertical="top"/>
    </xf>
    <xf numFmtId="49" fontId="20" fillId="7" borderId="8" xfId="0" applyNumberFormat="1" applyFont="1" applyFill="1" applyBorder="1" applyAlignment="1">
      <alignment horizontal="left" vertical="top"/>
    </xf>
    <xf numFmtId="4" fontId="20" fillId="7" borderId="8" xfId="0" applyNumberFormat="1" applyFont="1" applyFill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/>
    </xf>
    <xf numFmtId="0" fontId="20" fillId="0" borderId="8" xfId="0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/>
    </xf>
    <xf numFmtId="167" fontId="2" fillId="0" borderId="0" xfId="0" applyNumberFormat="1" applyFont="1"/>
    <xf numFmtId="49" fontId="15" fillId="7" borderId="5" xfId="1" applyNumberFormat="1" applyFont="1" applyFill="1" applyBorder="1" applyAlignment="1">
      <alignment horizontal="center" vertical="center"/>
    </xf>
    <xf numFmtId="166" fontId="15" fillId="4" borderId="5" xfId="3" applyNumberFormat="1" applyFont="1" applyFill="1" applyBorder="1" applyAlignment="1">
      <alignment horizontal="center" vertical="center"/>
    </xf>
    <xf numFmtId="167" fontId="15" fillId="4" borderId="5" xfId="3" applyNumberFormat="1" applyFont="1" applyFill="1" applyBorder="1" applyAlignment="1">
      <alignment horizontal="center" vertical="center"/>
    </xf>
    <xf numFmtId="4" fontId="15" fillId="4" borderId="5" xfId="3" applyNumberFormat="1" applyFont="1" applyFill="1" applyBorder="1" applyAlignment="1">
      <alignment horizontal="center" vertical="center"/>
    </xf>
    <xf numFmtId="167" fontId="15" fillId="7" borderId="5" xfId="3" applyNumberFormat="1" applyFont="1" applyFill="1" applyBorder="1" applyAlignment="1">
      <alignment horizontal="center" vertical="center"/>
    </xf>
    <xf numFmtId="166" fontId="15" fillId="7" borderId="5" xfId="1" applyNumberFormat="1" applyFont="1" applyFill="1" applyBorder="1" applyAlignment="1">
      <alignment horizontal="center" vertical="center"/>
    </xf>
    <xf numFmtId="167" fontId="15" fillId="5" borderId="5" xfId="1" applyNumberFormat="1" applyFont="1" applyFill="1" applyBorder="1" applyAlignment="1">
      <alignment horizontal="center" vertical="center"/>
    </xf>
    <xf numFmtId="166" fontId="14" fillId="0" borderId="5" xfId="1" applyNumberFormat="1" applyFont="1" applyBorder="1" applyAlignment="1">
      <alignment horizontal="left" vertical="center" wrapText="1"/>
    </xf>
    <xf numFmtId="49" fontId="17" fillId="6" borderId="4" xfId="0" applyNumberFormat="1" applyFont="1" applyFill="1" applyBorder="1" applyAlignment="1">
      <alignment horizontal="center" vertical="center"/>
    </xf>
    <xf numFmtId="4" fontId="15" fillId="4" borderId="6" xfId="3" applyNumberFormat="1" applyFont="1" applyFill="1" applyBorder="1" applyAlignment="1">
      <alignment horizontal="center" vertical="center"/>
    </xf>
    <xf numFmtId="49" fontId="17" fillId="6" borderId="7" xfId="0" applyNumberFormat="1" applyFont="1" applyFill="1" applyBorder="1" applyAlignment="1">
      <alignment horizontal="center" vertical="center"/>
    </xf>
    <xf numFmtId="167" fontId="15" fillId="6" borderId="8" xfId="1" applyNumberFormat="1" applyFont="1" applyFill="1" applyBorder="1" applyAlignment="1">
      <alignment horizontal="center" vertical="center"/>
    </xf>
    <xf numFmtId="167" fontId="14" fillId="3" borderId="5" xfId="1" applyNumberFormat="1" applyFont="1" applyFill="1" applyBorder="1" applyAlignment="1">
      <alignment horizontal="center" vertical="center" wrapText="1"/>
    </xf>
    <xf numFmtId="166" fontId="15" fillId="7" borderId="2" xfId="1" applyNumberFormat="1" applyFont="1" applyFill="1" applyBorder="1" applyAlignment="1">
      <alignment horizontal="center" vertical="center"/>
    </xf>
    <xf numFmtId="167" fontId="14" fillId="3" borderId="2" xfId="1" applyNumberFormat="1" applyFont="1" applyFill="1" applyBorder="1" applyAlignment="1">
      <alignment horizontal="center" vertical="center" wrapText="1"/>
    </xf>
    <xf numFmtId="167" fontId="14" fillId="3" borderId="3" xfId="1" applyNumberFormat="1" applyFont="1" applyFill="1" applyBorder="1" applyAlignment="1">
      <alignment horizontal="center" vertical="center" wrapText="1"/>
    </xf>
    <xf numFmtId="167" fontId="14" fillId="3" borderId="6" xfId="1" applyNumberFormat="1" applyFont="1" applyFill="1" applyBorder="1" applyAlignment="1">
      <alignment horizontal="center" vertical="center" wrapText="1"/>
    </xf>
    <xf numFmtId="167" fontId="15" fillId="6" borderId="9" xfId="1" applyNumberFormat="1" applyFont="1" applyFill="1" applyBorder="1" applyAlignment="1">
      <alignment horizontal="center" vertical="center"/>
    </xf>
    <xf numFmtId="0" fontId="15" fillId="0" borderId="2" xfId="1" applyFont="1" applyBorder="1" applyAlignment="1">
      <alignment vertical="center" wrapText="1"/>
    </xf>
    <xf numFmtId="0" fontId="15" fillId="0" borderId="5" xfId="1" applyFont="1" applyBorder="1" applyAlignment="1">
      <alignment vertical="center"/>
    </xf>
    <xf numFmtId="0" fontId="15" fillId="0" borderId="5" xfId="1" applyFont="1" applyBorder="1" applyAlignment="1">
      <alignment horizontal="center" vertical="center" textRotation="90" wrapText="1"/>
    </xf>
    <xf numFmtId="0" fontId="5" fillId="0" borderId="10" xfId="0" applyFont="1" applyBorder="1"/>
    <xf numFmtId="0" fontId="8" fillId="0" borderId="10" xfId="0" applyFont="1" applyBorder="1"/>
    <xf numFmtId="0" fontId="19" fillId="0" borderId="5" xfId="0" applyFont="1" applyBorder="1" applyAlignment="1">
      <alignment horizontal="center" vertical="center" wrapText="1"/>
    </xf>
    <xf numFmtId="4" fontId="24" fillId="7" borderId="5" xfId="0" applyNumberFormat="1" applyFont="1" applyFill="1" applyBorder="1" applyAlignment="1">
      <alignment horizontal="left" vertical="top"/>
    </xf>
    <xf numFmtId="0" fontId="24" fillId="5" borderId="5" xfId="0" applyFont="1" applyFill="1" applyBorder="1" applyAlignment="1">
      <alignment horizontal="left" vertical="top"/>
    </xf>
    <xf numFmtId="4" fontId="24" fillId="7" borderId="8" xfId="0" applyNumberFormat="1" applyFont="1" applyFill="1" applyBorder="1" applyAlignment="1">
      <alignment horizontal="left" vertical="top"/>
    </xf>
    <xf numFmtId="0" fontId="24" fillId="6" borderId="5" xfId="0" applyFont="1" applyFill="1" applyBorder="1" applyAlignment="1">
      <alignment horizontal="left" vertical="top"/>
    </xf>
    <xf numFmtId="0" fontId="25" fillId="0" borderId="5" xfId="0" applyFont="1" applyBorder="1" applyAlignment="1">
      <alignment horizontal="left" vertical="top" wrapText="1"/>
    </xf>
    <xf numFmtId="3" fontId="25" fillId="7" borderId="5" xfId="0" applyNumberFormat="1" applyFont="1" applyFill="1" applyBorder="1" applyAlignment="1">
      <alignment horizontal="left" vertical="top"/>
    </xf>
    <xf numFmtId="0" fontId="16" fillId="0" borderId="5" xfId="0" applyFont="1" applyBorder="1" applyAlignment="1">
      <alignment horizontal="left" vertical="top" wrapText="1"/>
    </xf>
    <xf numFmtId="0" fontId="16" fillId="6" borderId="5" xfId="0" applyFont="1" applyFill="1" applyBorder="1" applyAlignment="1">
      <alignment horizontal="left" vertical="top"/>
    </xf>
    <xf numFmtId="0" fontId="16" fillId="5" borderId="5" xfId="0" applyFont="1" applyFill="1" applyBorder="1" applyAlignment="1">
      <alignment horizontal="left" vertical="top"/>
    </xf>
    <xf numFmtId="3" fontId="16" fillId="7" borderId="5" xfId="0" applyNumberFormat="1" applyFont="1" applyFill="1" applyBorder="1" applyAlignment="1">
      <alignment horizontal="left" vertical="top"/>
    </xf>
    <xf numFmtId="0" fontId="16" fillId="0" borderId="8" xfId="0" applyFont="1" applyBorder="1" applyAlignment="1">
      <alignment horizontal="left" vertical="top" wrapText="1"/>
    </xf>
    <xf numFmtId="3" fontId="16" fillId="7" borderId="8" xfId="0" applyNumberFormat="1" applyFont="1" applyFill="1" applyBorder="1" applyAlignment="1">
      <alignment horizontal="left" vertical="top"/>
    </xf>
    <xf numFmtId="3" fontId="16" fillId="5" borderId="5" xfId="0" applyNumberFormat="1" applyFont="1" applyFill="1" applyBorder="1" applyAlignment="1">
      <alignment horizontal="left" vertical="top" wrapText="1"/>
    </xf>
    <xf numFmtId="167" fontId="14" fillId="4" borderId="5" xfId="1" applyNumberFormat="1" applyFont="1" applyFill="1" applyBorder="1" applyAlignment="1">
      <alignment horizontal="center" vertical="center"/>
    </xf>
    <xf numFmtId="167" fontId="14" fillId="0" borderId="5" xfId="1" applyNumberFormat="1" applyFont="1" applyFill="1" applyBorder="1" applyAlignment="1">
      <alignment horizontal="center" vertical="center"/>
    </xf>
    <xf numFmtId="4" fontId="15" fillId="5" borderId="17" xfId="1" applyNumberFormat="1" applyFont="1" applyFill="1" applyBorder="1" applyAlignment="1">
      <alignment horizontal="center" vertical="center"/>
    </xf>
    <xf numFmtId="4" fontId="15" fillId="5" borderId="18" xfId="1" applyNumberFormat="1" applyFont="1" applyFill="1" applyBorder="1" applyAlignment="1">
      <alignment horizontal="center" vertical="center"/>
    </xf>
    <xf numFmtId="4" fontId="15" fillId="5" borderId="19" xfId="1" applyNumberFormat="1" applyFont="1" applyFill="1" applyBorder="1" applyAlignment="1">
      <alignment horizontal="center" vertical="center"/>
    </xf>
    <xf numFmtId="4" fontId="15" fillId="6" borderId="21" xfId="1" applyNumberFormat="1" applyFont="1" applyFill="1" applyBorder="1" applyAlignment="1">
      <alignment horizontal="center" vertical="center"/>
    </xf>
    <xf numFmtId="4" fontId="15" fillId="6" borderId="22" xfId="1" applyNumberFormat="1" applyFont="1" applyFill="1" applyBorder="1" applyAlignment="1">
      <alignment horizontal="center" vertical="center"/>
    </xf>
    <xf numFmtId="4" fontId="15" fillId="6" borderId="23" xfId="1" applyNumberFormat="1" applyFont="1" applyFill="1" applyBorder="1" applyAlignment="1">
      <alignment horizontal="center" vertical="center"/>
    </xf>
    <xf numFmtId="4" fontId="15" fillId="4" borderId="17" xfId="3" applyNumberFormat="1" applyFont="1" applyFill="1" applyBorder="1" applyAlignment="1">
      <alignment horizontal="center" vertical="center"/>
    </xf>
    <xf numFmtId="4" fontId="15" fillId="4" borderId="18" xfId="3" applyNumberFormat="1" applyFont="1" applyFill="1" applyBorder="1" applyAlignment="1">
      <alignment horizontal="center" vertical="center"/>
    </xf>
    <xf numFmtId="4" fontId="15" fillId="4" borderId="19" xfId="3" applyNumberFormat="1" applyFont="1" applyFill="1" applyBorder="1" applyAlignment="1">
      <alignment horizontal="center" vertical="center"/>
    </xf>
    <xf numFmtId="4" fontId="15" fillId="7" borderId="17" xfId="3" applyNumberFormat="1" applyFont="1" applyFill="1" applyBorder="1" applyAlignment="1">
      <alignment horizontal="center" vertical="center"/>
    </xf>
    <xf numFmtId="4" fontId="15" fillId="7" borderId="18" xfId="3" applyNumberFormat="1" applyFont="1" applyFill="1" applyBorder="1" applyAlignment="1">
      <alignment horizontal="center" vertical="center"/>
    </xf>
    <xf numFmtId="4" fontId="15" fillId="7" borderId="19" xfId="3" applyNumberFormat="1" applyFont="1" applyFill="1" applyBorder="1" applyAlignment="1">
      <alignment horizontal="center" vertical="center"/>
    </xf>
    <xf numFmtId="49" fontId="14" fillId="2" borderId="5" xfId="2" applyNumberFormat="1" applyFont="1" applyFill="1" applyBorder="1" applyAlignment="1">
      <alignment horizontal="center" vertical="center" wrapText="1"/>
    </xf>
    <xf numFmtId="49" fontId="14" fillId="0" borderId="5" xfId="2" applyNumberFormat="1" applyFont="1" applyBorder="1" applyAlignment="1">
      <alignment horizontal="center" vertical="center" textRotation="90" wrapText="1"/>
    </xf>
    <xf numFmtId="49" fontId="14" fillId="2" borderId="5" xfId="2" applyNumberFormat="1" applyFont="1" applyFill="1" applyBorder="1" applyAlignment="1">
      <alignment horizontal="center" vertical="center" textRotation="90" wrapText="1"/>
    </xf>
    <xf numFmtId="49" fontId="17" fillId="6" borderId="4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49" fontId="15" fillId="5" borderId="5" xfId="1" applyNumberFormat="1" applyFont="1" applyFill="1" applyBorder="1" applyAlignment="1">
      <alignment horizontal="center" vertical="center"/>
    </xf>
    <xf numFmtId="49" fontId="15" fillId="7" borderId="5" xfId="1" applyNumberFormat="1" applyFont="1" applyFill="1" applyBorder="1" applyAlignment="1">
      <alignment horizontal="center" vertical="center"/>
    </xf>
    <xf numFmtId="49" fontId="15" fillId="4" borderId="5" xfId="1" applyNumberFormat="1" applyFont="1" applyFill="1" applyBorder="1" applyAlignment="1">
      <alignment horizontal="center" vertical="center"/>
    </xf>
    <xf numFmtId="166" fontId="14" fillId="0" borderId="5" xfId="1" applyNumberFormat="1" applyFont="1" applyBorder="1" applyAlignment="1">
      <alignment horizontal="left" vertical="center" wrapText="1"/>
    </xf>
    <xf numFmtId="166" fontId="14" fillId="0" borderId="5" xfId="1" applyNumberFormat="1" applyFont="1" applyBorder="1" applyAlignment="1">
      <alignment horizontal="center" vertical="center" wrapText="1"/>
    </xf>
    <xf numFmtId="49" fontId="15" fillId="7" borderId="17" xfId="1" applyNumberFormat="1" applyFont="1" applyFill="1" applyBorder="1" applyAlignment="1">
      <alignment horizontal="right" vertical="center"/>
    </xf>
    <xf numFmtId="49" fontId="15" fillId="7" borderId="18" xfId="1" applyNumberFormat="1" applyFont="1" applyFill="1" applyBorder="1" applyAlignment="1">
      <alignment horizontal="right" vertical="center"/>
    </xf>
    <xf numFmtId="49" fontId="15" fillId="7" borderId="20" xfId="1" applyNumberFormat="1" applyFont="1" applyFill="1" applyBorder="1" applyAlignment="1">
      <alignment horizontal="right" vertical="center"/>
    </xf>
    <xf numFmtId="0" fontId="15" fillId="0" borderId="2" xfId="1" applyFont="1" applyBorder="1" applyAlignment="1">
      <alignment horizontal="center" vertical="center" textRotation="90" wrapText="1"/>
    </xf>
    <xf numFmtId="0" fontId="15" fillId="0" borderId="5" xfId="1" applyFont="1" applyBorder="1" applyAlignment="1">
      <alignment horizontal="center" vertical="center" textRotation="90" wrapText="1"/>
    </xf>
    <xf numFmtId="49" fontId="15" fillId="7" borderId="2" xfId="1" applyNumberFormat="1" applyFont="1" applyFill="1" applyBorder="1" applyAlignment="1">
      <alignment horizontal="center" vertical="center" textRotation="90" wrapText="1"/>
    </xf>
    <xf numFmtId="49" fontId="15" fillId="7" borderId="5" xfId="1" applyNumberFormat="1" applyFont="1" applyFill="1" applyBorder="1" applyAlignment="1">
      <alignment horizontal="center" vertical="center" textRotation="90" wrapText="1"/>
    </xf>
    <xf numFmtId="49" fontId="15" fillId="4" borderId="2" xfId="1" applyNumberFormat="1" applyFont="1" applyFill="1" applyBorder="1" applyAlignment="1">
      <alignment horizontal="center" vertical="center" textRotation="90" wrapText="1"/>
    </xf>
    <xf numFmtId="49" fontId="15" fillId="4" borderId="5" xfId="1" applyNumberFormat="1" applyFont="1" applyFill="1" applyBorder="1" applyAlignment="1">
      <alignment horizontal="center" vertical="center" textRotation="90" wrapText="1"/>
    </xf>
    <xf numFmtId="0" fontId="15" fillId="0" borderId="2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2" fontId="15" fillId="0" borderId="2" xfId="1" applyNumberFormat="1" applyFont="1" applyBorder="1" applyAlignment="1">
      <alignment horizontal="center" vertical="center" wrapText="1"/>
    </xf>
    <xf numFmtId="2" fontId="15" fillId="0" borderId="3" xfId="1" applyNumberFormat="1" applyFont="1" applyBorder="1" applyAlignment="1">
      <alignment horizontal="center" vertical="center" wrapText="1"/>
    </xf>
    <xf numFmtId="166" fontId="15" fillId="6" borderId="5" xfId="1" applyNumberFormat="1" applyFont="1" applyFill="1" applyBorder="1" applyAlignment="1">
      <alignment horizontal="left" vertical="center" wrapText="1"/>
    </xf>
    <xf numFmtId="166" fontId="15" fillId="6" borderId="6" xfId="1" applyNumberFormat="1" applyFont="1" applyFill="1" applyBorder="1" applyAlignment="1">
      <alignment horizontal="left" vertical="center" wrapText="1"/>
    </xf>
    <xf numFmtId="0" fontId="15" fillId="0" borderId="11" xfId="1" applyFont="1" applyBorder="1" applyAlignment="1">
      <alignment horizontal="center" vertical="center" textRotation="90" wrapText="1"/>
    </xf>
    <xf numFmtId="0" fontId="15" fillId="0" borderId="14" xfId="1" applyFont="1" applyBorder="1" applyAlignment="1">
      <alignment horizontal="center" vertical="center" textRotation="90" wrapText="1"/>
    </xf>
    <xf numFmtId="0" fontId="15" fillId="0" borderId="12" xfId="1" applyFont="1" applyBorder="1" applyAlignment="1">
      <alignment horizontal="center" vertical="center" textRotation="90" wrapText="1"/>
    </xf>
    <xf numFmtId="0" fontId="15" fillId="0" borderId="15" xfId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/>
    </xf>
    <xf numFmtId="0" fontId="15" fillId="0" borderId="16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11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49" fontId="15" fillId="6" borderId="1" xfId="1" applyNumberFormat="1" applyFont="1" applyFill="1" applyBorder="1" applyAlignment="1">
      <alignment horizontal="center" vertical="center" textRotation="90" wrapText="1"/>
    </xf>
    <xf numFmtId="49" fontId="15" fillId="6" borderId="4" xfId="1" applyNumberFormat="1" applyFont="1" applyFill="1" applyBorder="1" applyAlignment="1">
      <alignment horizontal="center" vertical="center" textRotation="90" wrapText="1"/>
    </xf>
    <xf numFmtId="49" fontId="15" fillId="5" borderId="2" xfId="1" applyNumberFormat="1" applyFont="1" applyFill="1" applyBorder="1" applyAlignment="1">
      <alignment horizontal="center" vertical="center" textRotation="90" wrapText="1"/>
    </xf>
    <xf numFmtId="49" fontId="15" fillId="5" borderId="5" xfId="1" applyNumberFormat="1" applyFont="1" applyFill="1" applyBorder="1" applyAlignment="1">
      <alignment horizontal="center" vertical="center" textRotation="90" wrapText="1"/>
    </xf>
    <xf numFmtId="166" fontId="15" fillId="6" borderId="8" xfId="1" applyNumberFormat="1" applyFont="1" applyFill="1" applyBorder="1" applyAlignment="1">
      <alignment horizontal="right" vertical="center"/>
    </xf>
    <xf numFmtId="49" fontId="15" fillId="5" borderId="5" xfId="1" applyNumberFormat="1" applyFont="1" applyFill="1" applyBorder="1" applyAlignment="1">
      <alignment horizontal="left" vertical="center"/>
    </xf>
    <xf numFmtId="49" fontId="15" fillId="5" borderId="6" xfId="1" applyNumberFormat="1" applyFont="1" applyFill="1" applyBorder="1" applyAlignment="1">
      <alignment horizontal="left" vertical="center"/>
    </xf>
    <xf numFmtId="166" fontId="15" fillId="5" borderId="5" xfId="1" applyNumberFormat="1" applyFont="1" applyFill="1" applyBorder="1" applyAlignment="1">
      <alignment horizontal="right" vertical="center"/>
    </xf>
    <xf numFmtId="49" fontId="15" fillId="6" borderId="1" xfId="5" applyNumberFormat="1" applyFont="1" applyFill="1" applyBorder="1" applyAlignment="1">
      <alignment horizontal="center" vertical="center" textRotation="90" wrapText="1"/>
    </xf>
    <xf numFmtId="49" fontId="15" fillId="6" borderId="2" xfId="5" applyNumberFormat="1" applyFont="1" applyFill="1" applyBorder="1" applyAlignment="1">
      <alignment horizontal="center" vertical="center" textRotation="90" wrapText="1"/>
    </xf>
    <xf numFmtId="49" fontId="15" fillId="6" borderId="4" xfId="5" applyNumberFormat="1" applyFont="1" applyFill="1" applyBorder="1" applyAlignment="1">
      <alignment horizontal="center" vertical="center" textRotation="90" wrapText="1"/>
    </xf>
    <xf numFmtId="49" fontId="15" fillId="6" borderId="5" xfId="5" applyNumberFormat="1" applyFont="1" applyFill="1" applyBorder="1" applyAlignment="1">
      <alignment horizontal="center" vertical="center" textRotation="90" wrapText="1"/>
    </xf>
    <xf numFmtId="49" fontId="15" fillId="6" borderId="7" xfId="5" applyNumberFormat="1" applyFont="1" applyFill="1" applyBorder="1" applyAlignment="1">
      <alignment horizontal="center" vertical="center" textRotation="90" wrapText="1"/>
    </xf>
    <xf numFmtId="49" fontId="15" fillId="6" borderId="8" xfId="5" applyNumberFormat="1" applyFont="1" applyFill="1" applyBorder="1" applyAlignment="1">
      <alignment horizontal="center" vertical="center" textRotation="90" wrapText="1"/>
    </xf>
    <xf numFmtId="166" fontId="14" fillId="7" borderId="5" xfId="5" applyNumberFormat="1" applyFont="1" applyFill="1" applyBorder="1" applyAlignment="1">
      <alignment horizontal="left" vertical="center"/>
    </xf>
    <xf numFmtId="166" fontId="15" fillId="6" borderId="8" xfId="5" applyNumberFormat="1" applyFont="1" applyFill="1" applyBorder="1" applyAlignment="1">
      <alignment horizontal="right" vertical="center"/>
    </xf>
    <xf numFmtId="166" fontId="14" fillId="7" borderId="5" xfId="5" applyNumberFormat="1" applyFont="1" applyFill="1" applyBorder="1" applyAlignment="1">
      <alignment horizontal="left" vertical="center" wrapText="1"/>
    </xf>
    <xf numFmtId="49" fontId="14" fillId="7" borderId="5" xfId="5" applyNumberFormat="1" applyFont="1" applyFill="1" applyBorder="1" applyAlignment="1">
      <alignment horizontal="left" vertical="center"/>
    </xf>
    <xf numFmtId="49" fontId="14" fillId="7" borderId="2" xfId="5" applyNumberFormat="1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/>
    </xf>
    <xf numFmtId="166" fontId="15" fillId="7" borderId="5" xfId="1" applyNumberFormat="1" applyFont="1" applyFill="1" applyBorder="1" applyAlignment="1">
      <alignment horizontal="left" vertical="center" wrapText="1"/>
    </xf>
    <xf numFmtId="166" fontId="15" fillId="7" borderId="6" xfId="1" applyNumberFormat="1" applyFont="1" applyFill="1" applyBorder="1" applyAlignment="1">
      <alignment horizontal="left" vertical="center" wrapText="1"/>
    </xf>
    <xf numFmtId="4" fontId="14" fillId="0" borderId="5" xfId="1" applyNumberFormat="1" applyFont="1" applyBorder="1" applyAlignment="1">
      <alignment horizontal="center" vertical="center"/>
    </xf>
    <xf numFmtId="3" fontId="14" fillId="0" borderId="5" xfId="1" applyNumberFormat="1" applyFont="1" applyBorder="1" applyAlignment="1">
      <alignment horizontal="center" vertical="center"/>
    </xf>
    <xf numFmtId="3" fontId="14" fillId="0" borderId="6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7" fillId="0" borderId="2" xfId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textRotation="90" wrapText="1"/>
    </xf>
    <xf numFmtId="0" fontId="19" fillId="0" borderId="4" xfId="0" applyFont="1" applyBorder="1" applyAlignment="1">
      <alignment horizontal="center" vertical="center" textRotation="90" wrapText="1"/>
    </xf>
    <xf numFmtId="0" fontId="19" fillId="0" borderId="2" xfId="0" applyFont="1" applyBorder="1" applyAlignment="1">
      <alignment horizontal="center" vertical="center" textRotation="90" wrapText="1"/>
    </xf>
    <xf numFmtId="0" fontId="19" fillId="0" borderId="5" xfId="0" applyFont="1" applyBorder="1" applyAlignment="1">
      <alignment horizontal="center" vertical="center" textRotation="90" wrapText="1"/>
    </xf>
    <xf numFmtId="0" fontId="16" fillId="0" borderId="0" xfId="0" applyFont="1" applyAlignment="1">
      <alignment horizontal="right" wrapText="1"/>
    </xf>
    <xf numFmtId="0" fontId="23" fillId="0" borderId="0" xfId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15" fillId="8" borderId="2" xfId="1" applyNumberFormat="1" applyFont="1" applyFill="1" applyBorder="1" applyAlignment="1">
      <alignment horizontal="center" vertical="center" textRotation="90" wrapText="1"/>
    </xf>
    <xf numFmtId="49" fontId="15" fillId="8" borderId="5" xfId="1" applyNumberFormat="1" applyFont="1" applyFill="1" applyBorder="1" applyAlignment="1">
      <alignment horizontal="center" vertical="center" textRotation="90" wrapText="1"/>
    </xf>
    <xf numFmtId="49" fontId="15" fillId="8" borderId="5" xfId="1" applyNumberFormat="1" applyFont="1" applyFill="1" applyBorder="1" applyAlignment="1">
      <alignment horizontal="left" vertical="center" wrapText="1"/>
    </xf>
    <xf numFmtId="49" fontId="15" fillId="8" borderId="6" xfId="1" applyNumberFormat="1" applyFont="1" applyFill="1" applyBorder="1" applyAlignment="1">
      <alignment horizontal="left" vertical="center" wrapText="1"/>
    </xf>
  </cellXfs>
  <cellStyles count="8">
    <cellStyle name="Comma 2" xfId="3" xr:uid="{00000000-0005-0000-0000-000000000000}"/>
    <cellStyle name="Comma 2 2" xfId="4" xr:uid="{00000000-0005-0000-0000-000001000000}"/>
    <cellStyle name="Comma 2 2 2" xfId="6" xr:uid="{00000000-0005-0000-0000-000002000000}"/>
    <cellStyle name="Comma 2 2 3" xfId="7" xr:uid="{00000000-0005-0000-0000-000003000000}"/>
    <cellStyle name="Įprastas" xfId="0" builtinId="0"/>
    <cellStyle name="Normal 2" xfId="1" xr:uid="{00000000-0005-0000-0000-000005000000}"/>
    <cellStyle name="Normal_3_1 Programos 1 lentele" xfId="5" xr:uid="{00000000-0005-0000-0000-000006000000}"/>
    <cellStyle name="Normal_4 programa (11.13)" xfId="2" xr:uid="{00000000-0005-0000-0000-000007000000}"/>
  </cellStyles>
  <dxfs count="0"/>
  <tableStyles count="0" defaultTableStyle="TableStyleMedium2" defaultPivotStyle="PivotStyleLight16"/>
  <colors>
    <mruColors>
      <color rgb="FFFFCCFF"/>
      <color rgb="FFFF99FF"/>
      <color rgb="FF5DBB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83"/>
  <sheetViews>
    <sheetView zoomScale="90" zoomScaleNormal="90" workbookViewId="0">
      <pane ySplit="8" topLeftCell="A74" activePane="bottomLeft" state="frozen"/>
      <selection pane="bottomLeft" sqref="A1:U82"/>
    </sheetView>
  </sheetViews>
  <sheetFormatPr defaultColWidth="9.109375" defaultRowHeight="14.4" x14ac:dyDescent="0.3"/>
  <cols>
    <col min="1" max="1" width="3" style="1" customWidth="1"/>
    <col min="2" max="2" width="5.44140625" style="1" customWidth="1"/>
    <col min="3" max="3" width="4.44140625" style="1" customWidth="1"/>
    <col min="4" max="4" width="4.6640625" style="1" customWidth="1"/>
    <col min="5" max="5" width="5.33203125" style="1" customWidth="1"/>
    <col min="6" max="6" width="30.33203125" style="1" customWidth="1"/>
    <col min="7" max="7" width="5.33203125" style="1" customWidth="1"/>
    <col min="8" max="8" width="12.5546875" style="1" customWidth="1"/>
    <col min="9" max="9" width="12.6640625" style="1" customWidth="1"/>
    <col min="10" max="10" width="8" style="10" customWidth="1"/>
    <col min="11" max="11" width="8.33203125" style="1" customWidth="1"/>
    <col min="12" max="12" width="0.109375" style="1" hidden="1" customWidth="1"/>
    <col min="13" max="13" width="11.6640625" style="1" hidden="1" customWidth="1"/>
    <col min="14" max="14" width="7.44140625" style="1" hidden="1" customWidth="1"/>
    <col min="15" max="15" width="9.33203125" style="1" customWidth="1"/>
    <col min="16" max="16" width="9.5546875" style="1" customWidth="1"/>
    <col min="17" max="17" width="10" style="10" customWidth="1"/>
    <col min="18" max="18" width="30.109375" style="1" customWidth="1"/>
    <col min="19" max="19" width="8.33203125" style="1" customWidth="1"/>
    <col min="20" max="20" width="8.44140625" style="1" customWidth="1"/>
    <col min="21" max="21" width="7.88671875" style="1" customWidth="1"/>
    <col min="22" max="16384" width="9.109375" style="1"/>
  </cols>
  <sheetData>
    <row r="1" spans="1:25" ht="15.6" x14ac:dyDescent="0.3">
      <c r="A1" s="12"/>
      <c r="B1" s="12"/>
      <c r="C1" s="12"/>
      <c r="D1" s="12"/>
      <c r="E1" s="12"/>
      <c r="F1" s="12"/>
      <c r="G1" s="12"/>
      <c r="H1" s="12"/>
      <c r="I1" s="12"/>
      <c r="J1" s="11"/>
      <c r="K1" s="12"/>
      <c r="L1" s="12"/>
      <c r="M1" s="12"/>
      <c r="N1" s="12"/>
      <c r="O1" s="12"/>
      <c r="P1" s="138" t="s">
        <v>135</v>
      </c>
      <c r="Q1" s="138"/>
      <c r="R1" s="138"/>
      <c r="S1" s="138"/>
      <c r="T1" s="138"/>
      <c r="U1" s="138"/>
    </row>
    <row r="2" spans="1:25" ht="16.2" x14ac:dyDescent="0.3">
      <c r="A2" s="13"/>
      <c r="B2" s="13"/>
      <c r="C2" s="13"/>
      <c r="D2" s="13"/>
      <c r="E2" s="13"/>
      <c r="F2" s="14"/>
      <c r="G2" s="14"/>
      <c r="H2" s="14"/>
      <c r="I2" s="14"/>
      <c r="J2" s="15"/>
      <c r="K2" s="14"/>
      <c r="L2" s="14"/>
      <c r="M2" s="14"/>
      <c r="N2" s="14"/>
      <c r="O2" s="14"/>
      <c r="P2" s="138" t="s">
        <v>136</v>
      </c>
      <c r="Q2" s="138"/>
      <c r="R2" s="138"/>
      <c r="S2" s="138"/>
      <c r="T2" s="138"/>
      <c r="U2" s="138"/>
    </row>
    <row r="3" spans="1:25" ht="16.2" customHeight="1" x14ac:dyDescent="0.3">
      <c r="A3" s="139" t="s">
        <v>137</v>
      </c>
      <c r="B3" s="139"/>
      <c r="C3" s="139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</row>
    <row r="4" spans="1:25" ht="19.2" customHeight="1" x14ac:dyDescent="0.3">
      <c r="A4" s="139" t="s">
        <v>138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</row>
    <row r="5" spans="1:25" ht="10.95" customHeight="1" thickBo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16"/>
      <c r="U5" s="34" t="s">
        <v>98</v>
      </c>
    </row>
    <row r="6" spans="1:25" ht="26.25" customHeight="1" x14ac:dyDescent="0.3">
      <c r="A6" s="141" t="s">
        <v>18</v>
      </c>
      <c r="B6" s="180" t="s">
        <v>139</v>
      </c>
      <c r="C6" s="143" t="s">
        <v>9</v>
      </c>
      <c r="D6" s="121" t="s">
        <v>10</v>
      </c>
      <c r="E6" s="123" t="s">
        <v>11</v>
      </c>
      <c r="F6" s="125" t="s">
        <v>37</v>
      </c>
      <c r="G6" s="119" t="s">
        <v>140</v>
      </c>
      <c r="H6" s="119" t="s">
        <v>12</v>
      </c>
      <c r="I6" s="119" t="s">
        <v>38</v>
      </c>
      <c r="J6" s="119" t="s">
        <v>0</v>
      </c>
      <c r="K6" s="131" t="s">
        <v>141</v>
      </c>
      <c r="L6" s="73"/>
      <c r="M6" s="73"/>
      <c r="N6" s="73"/>
      <c r="O6" s="119" t="s">
        <v>142</v>
      </c>
      <c r="P6" s="119" t="s">
        <v>143</v>
      </c>
      <c r="Q6" s="127" t="s">
        <v>144</v>
      </c>
      <c r="R6" s="127"/>
      <c r="S6" s="127"/>
      <c r="T6" s="127"/>
      <c r="U6" s="128"/>
    </row>
    <row r="7" spans="1:25" ht="26.25" customHeight="1" x14ac:dyDescent="0.3">
      <c r="A7" s="142"/>
      <c r="B7" s="181"/>
      <c r="C7" s="144"/>
      <c r="D7" s="122"/>
      <c r="E7" s="124"/>
      <c r="F7" s="126"/>
      <c r="G7" s="120"/>
      <c r="H7" s="120"/>
      <c r="I7" s="120"/>
      <c r="J7" s="120"/>
      <c r="K7" s="132"/>
      <c r="L7" s="74"/>
      <c r="M7" s="74"/>
      <c r="N7" s="120"/>
      <c r="O7" s="120"/>
      <c r="P7" s="120"/>
      <c r="Q7" s="120" t="s">
        <v>20</v>
      </c>
      <c r="R7" s="126" t="s">
        <v>19</v>
      </c>
      <c r="S7" s="134" t="s">
        <v>103</v>
      </c>
      <c r="T7" s="134" t="s">
        <v>124</v>
      </c>
      <c r="U7" s="136" t="s">
        <v>145</v>
      </c>
    </row>
    <row r="8" spans="1:25" ht="114.6" customHeight="1" x14ac:dyDescent="0.3">
      <c r="A8" s="142"/>
      <c r="B8" s="181"/>
      <c r="C8" s="144"/>
      <c r="D8" s="122"/>
      <c r="E8" s="124"/>
      <c r="F8" s="126"/>
      <c r="G8" s="120"/>
      <c r="H8" s="120"/>
      <c r="I8" s="120"/>
      <c r="J8" s="120"/>
      <c r="K8" s="133"/>
      <c r="L8" s="75"/>
      <c r="M8" s="75"/>
      <c r="N8" s="120"/>
      <c r="O8" s="120"/>
      <c r="P8" s="120"/>
      <c r="Q8" s="120"/>
      <c r="R8" s="126"/>
      <c r="S8" s="135"/>
      <c r="T8" s="135"/>
      <c r="U8" s="137"/>
    </row>
    <row r="9" spans="1:25" ht="25.2" customHeight="1" x14ac:dyDescent="0.3">
      <c r="A9" s="63" t="s">
        <v>46</v>
      </c>
      <c r="B9" s="129" t="s">
        <v>83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30"/>
    </row>
    <row r="10" spans="1:25" ht="21.6" customHeight="1" x14ac:dyDescent="0.3">
      <c r="A10" s="63" t="s">
        <v>46</v>
      </c>
      <c r="B10" s="182" t="s">
        <v>39</v>
      </c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3"/>
    </row>
    <row r="11" spans="1:25" ht="20.399999999999999" customHeight="1" x14ac:dyDescent="0.3">
      <c r="A11" s="63" t="s">
        <v>46</v>
      </c>
      <c r="B11" s="111" t="s">
        <v>1</v>
      </c>
      <c r="C11" s="111"/>
      <c r="D11" s="146" t="s">
        <v>56</v>
      </c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7"/>
    </row>
    <row r="12" spans="1:25" ht="27.6" customHeight="1" x14ac:dyDescent="0.3">
      <c r="A12" s="63" t="s">
        <v>46</v>
      </c>
      <c r="B12" s="111" t="s">
        <v>1</v>
      </c>
      <c r="C12" s="111"/>
      <c r="D12" s="55" t="s">
        <v>1</v>
      </c>
      <c r="E12" s="161" t="s">
        <v>58</v>
      </c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2"/>
    </row>
    <row r="13" spans="1:25" ht="26.4" x14ac:dyDescent="0.3">
      <c r="A13" s="109" t="s">
        <v>46</v>
      </c>
      <c r="B13" s="111" t="s">
        <v>1</v>
      </c>
      <c r="C13" s="111"/>
      <c r="D13" s="112" t="s">
        <v>1</v>
      </c>
      <c r="E13" s="113" t="s">
        <v>1</v>
      </c>
      <c r="F13" s="114" t="s">
        <v>88</v>
      </c>
      <c r="G13" s="107" t="s">
        <v>59</v>
      </c>
      <c r="H13" s="107" t="s">
        <v>26</v>
      </c>
      <c r="I13" s="106" t="s">
        <v>84</v>
      </c>
      <c r="J13" s="26" t="s">
        <v>32</v>
      </c>
      <c r="K13" s="92">
        <v>6448</v>
      </c>
      <c r="L13" s="32"/>
      <c r="M13" s="32"/>
      <c r="N13" s="32">
        <v>0</v>
      </c>
      <c r="O13" s="32">
        <v>6500</v>
      </c>
      <c r="P13" s="32">
        <v>6600</v>
      </c>
      <c r="Q13" s="18" t="s">
        <v>65</v>
      </c>
      <c r="R13" s="25" t="s">
        <v>125</v>
      </c>
      <c r="S13" s="21">
        <v>2670</v>
      </c>
      <c r="T13" s="21">
        <v>2780</v>
      </c>
      <c r="U13" s="22">
        <v>2880</v>
      </c>
    </row>
    <row r="14" spans="1:25" ht="26.4" customHeight="1" x14ac:dyDescent="0.3">
      <c r="A14" s="109"/>
      <c r="B14" s="111"/>
      <c r="C14" s="111"/>
      <c r="D14" s="112"/>
      <c r="E14" s="113"/>
      <c r="F14" s="114"/>
      <c r="G14" s="107"/>
      <c r="H14" s="107"/>
      <c r="I14" s="106"/>
      <c r="J14" s="56" t="s">
        <v>5</v>
      </c>
      <c r="K14" s="57">
        <f t="shared" ref="K14:P14" si="0">SUM(K13:K13)</f>
        <v>6448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6500</v>
      </c>
      <c r="P14" s="57">
        <f t="shared" si="0"/>
        <v>6600</v>
      </c>
      <c r="Q14" s="100"/>
      <c r="R14" s="101"/>
      <c r="S14" s="101"/>
      <c r="T14" s="101"/>
      <c r="U14" s="102"/>
    </row>
    <row r="15" spans="1:25" ht="26.4" x14ac:dyDescent="0.3">
      <c r="A15" s="109" t="s">
        <v>46</v>
      </c>
      <c r="B15" s="111" t="s">
        <v>1</v>
      </c>
      <c r="C15" s="111"/>
      <c r="D15" s="112" t="s">
        <v>1</v>
      </c>
      <c r="E15" s="113" t="s">
        <v>6</v>
      </c>
      <c r="F15" s="114" t="s">
        <v>89</v>
      </c>
      <c r="G15" s="107" t="s">
        <v>59</v>
      </c>
      <c r="H15" s="107" t="s">
        <v>26</v>
      </c>
      <c r="I15" s="106" t="s">
        <v>84</v>
      </c>
      <c r="J15" s="26" t="s">
        <v>34</v>
      </c>
      <c r="K15" s="92">
        <v>21.5</v>
      </c>
      <c r="L15" s="32"/>
      <c r="M15" s="32"/>
      <c r="N15" s="32"/>
      <c r="O15" s="32">
        <v>21.5</v>
      </c>
      <c r="P15" s="32">
        <v>21.5</v>
      </c>
      <c r="Q15" s="18" t="s">
        <v>66</v>
      </c>
      <c r="R15" s="25" t="s">
        <v>111</v>
      </c>
      <c r="S15" s="21">
        <v>6</v>
      </c>
      <c r="T15" s="21">
        <v>6</v>
      </c>
      <c r="U15" s="22">
        <v>6</v>
      </c>
      <c r="Y15" s="54"/>
    </row>
    <row r="16" spans="1:25" ht="20.399999999999999" customHeight="1" x14ac:dyDescent="0.3">
      <c r="A16" s="109"/>
      <c r="B16" s="111"/>
      <c r="C16" s="111"/>
      <c r="D16" s="112"/>
      <c r="E16" s="113"/>
      <c r="F16" s="114"/>
      <c r="G16" s="107"/>
      <c r="H16" s="107"/>
      <c r="I16" s="106"/>
      <c r="J16" s="26" t="s">
        <v>32</v>
      </c>
      <c r="K16" s="92">
        <f>SUM(L16:N16)</f>
        <v>0</v>
      </c>
      <c r="L16" s="32"/>
      <c r="M16" s="32"/>
      <c r="N16" s="32"/>
      <c r="O16" s="32"/>
      <c r="P16" s="32"/>
      <c r="Q16" s="18"/>
      <c r="R16" s="25"/>
      <c r="S16" s="23"/>
      <c r="T16" s="23"/>
      <c r="U16" s="24"/>
    </row>
    <row r="17" spans="1:26" ht="22.2" customHeight="1" x14ac:dyDescent="0.3">
      <c r="A17" s="109"/>
      <c r="B17" s="111"/>
      <c r="C17" s="111"/>
      <c r="D17" s="112"/>
      <c r="E17" s="113"/>
      <c r="F17" s="114"/>
      <c r="G17" s="107"/>
      <c r="H17" s="107"/>
      <c r="I17" s="106"/>
      <c r="J17" s="56" t="s">
        <v>5</v>
      </c>
      <c r="K17" s="57">
        <f>SUM(K15:K16)</f>
        <v>21.5</v>
      </c>
      <c r="L17" s="57">
        <f t="shared" ref="L17:P17" si="1">SUM(L15:L16)</f>
        <v>0</v>
      </c>
      <c r="M17" s="57">
        <f t="shared" si="1"/>
        <v>0</v>
      </c>
      <c r="N17" s="57">
        <f t="shared" si="1"/>
        <v>0</v>
      </c>
      <c r="O17" s="57">
        <f t="shared" si="1"/>
        <v>21.5</v>
      </c>
      <c r="P17" s="57">
        <f t="shared" si="1"/>
        <v>21.5</v>
      </c>
      <c r="Q17" s="100"/>
      <c r="R17" s="101"/>
      <c r="S17" s="101"/>
      <c r="T17" s="101"/>
      <c r="U17" s="102"/>
    </row>
    <row r="18" spans="1:26" ht="26.4" x14ac:dyDescent="0.3">
      <c r="A18" s="109" t="s">
        <v>46</v>
      </c>
      <c r="B18" s="111" t="s">
        <v>1</v>
      </c>
      <c r="C18" s="111"/>
      <c r="D18" s="112" t="s">
        <v>1</v>
      </c>
      <c r="E18" s="113" t="s">
        <v>40</v>
      </c>
      <c r="F18" s="114" t="s">
        <v>48</v>
      </c>
      <c r="G18" s="107" t="s">
        <v>59</v>
      </c>
      <c r="H18" s="108" t="s">
        <v>26</v>
      </c>
      <c r="I18" s="106" t="s">
        <v>84</v>
      </c>
      <c r="J18" s="26" t="s">
        <v>32</v>
      </c>
      <c r="K18" s="92">
        <v>28640</v>
      </c>
      <c r="L18" s="32"/>
      <c r="M18" s="32"/>
      <c r="N18" s="32"/>
      <c r="O18" s="32">
        <v>29000</v>
      </c>
      <c r="P18" s="32">
        <v>29500</v>
      </c>
      <c r="Q18" s="18" t="s">
        <v>67</v>
      </c>
      <c r="R18" s="25" t="s">
        <v>112</v>
      </c>
      <c r="S18" s="21">
        <v>24100</v>
      </c>
      <c r="T18" s="21">
        <v>24900</v>
      </c>
      <c r="U18" s="22">
        <v>25100</v>
      </c>
    </row>
    <row r="19" spans="1:26" x14ac:dyDescent="0.3">
      <c r="A19" s="109"/>
      <c r="B19" s="111"/>
      <c r="C19" s="111"/>
      <c r="D19" s="112"/>
      <c r="E19" s="113"/>
      <c r="F19" s="114"/>
      <c r="G19" s="107"/>
      <c r="H19" s="108"/>
      <c r="I19" s="106"/>
      <c r="J19" s="26" t="s">
        <v>34</v>
      </c>
      <c r="K19" s="92">
        <v>50</v>
      </c>
      <c r="L19" s="32"/>
      <c r="M19" s="32"/>
      <c r="N19" s="32"/>
      <c r="O19" s="32"/>
      <c r="P19" s="32"/>
      <c r="Q19" s="18"/>
      <c r="R19" s="25"/>
      <c r="S19" s="21"/>
      <c r="T19" s="21"/>
      <c r="U19" s="21"/>
    </row>
    <row r="20" spans="1:26" ht="25.2" customHeight="1" x14ac:dyDescent="0.3">
      <c r="A20" s="109"/>
      <c r="B20" s="111"/>
      <c r="C20" s="111"/>
      <c r="D20" s="112"/>
      <c r="E20" s="113"/>
      <c r="F20" s="114"/>
      <c r="G20" s="107"/>
      <c r="H20" s="108"/>
      <c r="I20" s="106"/>
      <c r="J20" s="56" t="s">
        <v>5</v>
      </c>
      <c r="K20" s="57">
        <f t="shared" ref="K20:P20" si="2">SUM(K18:K18)</f>
        <v>28640</v>
      </c>
      <c r="L20" s="57">
        <f t="shared" si="2"/>
        <v>0</v>
      </c>
      <c r="M20" s="57">
        <f t="shared" si="2"/>
        <v>0</v>
      </c>
      <c r="N20" s="57">
        <f t="shared" si="2"/>
        <v>0</v>
      </c>
      <c r="O20" s="57">
        <f t="shared" si="2"/>
        <v>29000</v>
      </c>
      <c r="P20" s="57">
        <f t="shared" si="2"/>
        <v>29500</v>
      </c>
      <c r="Q20" s="100"/>
      <c r="R20" s="101"/>
      <c r="S20" s="101"/>
      <c r="T20" s="101"/>
      <c r="U20" s="102"/>
    </row>
    <row r="21" spans="1:26" ht="26.4" x14ac:dyDescent="0.3">
      <c r="A21" s="109" t="s">
        <v>46</v>
      </c>
      <c r="B21" s="111" t="s">
        <v>1</v>
      </c>
      <c r="C21" s="111"/>
      <c r="D21" s="112" t="s">
        <v>1</v>
      </c>
      <c r="E21" s="113" t="s">
        <v>41</v>
      </c>
      <c r="F21" s="114" t="s">
        <v>96</v>
      </c>
      <c r="G21" s="107" t="s">
        <v>59</v>
      </c>
      <c r="H21" s="107" t="s">
        <v>26</v>
      </c>
      <c r="I21" s="106" t="s">
        <v>84</v>
      </c>
      <c r="J21" s="26" t="s">
        <v>2</v>
      </c>
      <c r="K21" s="92">
        <v>1762</v>
      </c>
      <c r="L21" s="32"/>
      <c r="M21" s="32"/>
      <c r="N21" s="32"/>
      <c r="O21" s="32">
        <v>1900</v>
      </c>
      <c r="P21" s="32">
        <v>2000</v>
      </c>
      <c r="Q21" s="18" t="s">
        <v>68</v>
      </c>
      <c r="R21" s="25" t="s">
        <v>113</v>
      </c>
      <c r="S21" s="21">
        <v>4355</v>
      </c>
      <c r="T21" s="21">
        <v>4784</v>
      </c>
      <c r="U21" s="22">
        <v>5072</v>
      </c>
      <c r="Z21" s="54"/>
    </row>
    <row r="22" spans="1:26" ht="25.95" customHeight="1" x14ac:dyDescent="0.3">
      <c r="A22" s="109"/>
      <c r="B22" s="111"/>
      <c r="C22" s="111"/>
      <c r="D22" s="112"/>
      <c r="E22" s="113"/>
      <c r="F22" s="114"/>
      <c r="G22" s="107"/>
      <c r="H22" s="107"/>
      <c r="I22" s="106"/>
      <c r="J22" s="26" t="s">
        <v>34</v>
      </c>
      <c r="K22" s="92">
        <f>536.6+26.5+4</f>
        <v>567.1</v>
      </c>
      <c r="L22" s="32"/>
      <c r="M22" s="32"/>
      <c r="N22" s="32"/>
      <c r="O22" s="32">
        <f>+K22*1.03</f>
        <v>584.11300000000006</v>
      </c>
      <c r="P22" s="32">
        <f>+O22*1.048</f>
        <v>612.15042400000004</v>
      </c>
      <c r="Q22" s="18"/>
      <c r="R22" s="25"/>
      <c r="S22" s="21"/>
      <c r="T22" s="21"/>
      <c r="U22" s="22"/>
    </row>
    <row r="23" spans="1:26" ht="22.95" customHeight="1" x14ac:dyDescent="0.3">
      <c r="A23" s="109"/>
      <c r="B23" s="111"/>
      <c r="C23" s="111"/>
      <c r="D23" s="112"/>
      <c r="E23" s="113"/>
      <c r="F23" s="114"/>
      <c r="G23" s="107"/>
      <c r="H23" s="107"/>
      <c r="I23" s="106"/>
      <c r="J23" s="56" t="s">
        <v>5</v>
      </c>
      <c r="K23" s="57">
        <f>SUM(K21:K22)</f>
        <v>2329.1</v>
      </c>
      <c r="L23" s="57">
        <f t="shared" ref="L23" si="3">SUM(L21:L22)</f>
        <v>0</v>
      </c>
      <c r="M23" s="57">
        <f t="shared" ref="M23" si="4">SUM(M21:M22)</f>
        <v>0</v>
      </c>
      <c r="N23" s="57">
        <f t="shared" ref="N23" si="5">SUM(N21:N22)</f>
        <v>0</v>
      </c>
      <c r="O23" s="57">
        <f t="shared" ref="O23" si="6">SUM(O21:O22)</f>
        <v>2484.1130000000003</v>
      </c>
      <c r="P23" s="57">
        <f t="shared" ref="P23" si="7">SUM(P21:P22)</f>
        <v>2612.1504239999999</v>
      </c>
      <c r="Q23" s="100"/>
      <c r="R23" s="101"/>
      <c r="S23" s="101"/>
      <c r="T23" s="101"/>
      <c r="U23" s="102"/>
    </row>
    <row r="24" spans="1:26" ht="28.2" customHeight="1" x14ac:dyDescent="0.3">
      <c r="A24" s="109" t="s">
        <v>46</v>
      </c>
      <c r="B24" s="111" t="s">
        <v>1</v>
      </c>
      <c r="C24" s="111"/>
      <c r="D24" s="112" t="s">
        <v>1</v>
      </c>
      <c r="E24" s="113" t="s">
        <v>43</v>
      </c>
      <c r="F24" s="114" t="s">
        <v>49</v>
      </c>
      <c r="G24" s="107" t="s">
        <v>59</v>
      </c>
      <c r="H24" s="107" t="s">
        <v>26</v>
      </c>
      <c r="I24" s="106" t="s">
        <v>84</v>
      </c>
      <c r="J24" s="26" t="s">
        <v>2</v>
      </c>
      <c r="K24" s="92">
        <v>410</v>
      </c>
      <c r="L24" s="32"/>
      <c r="M24" s="32"/>
      <c r="N24" s="32"/>
      <c r="O24" s="32">
        <v>450</v>
      </c>
      <c r="P24" s="32">
        <v>450</v>
      </c>
      <c r="Q24" s="18" t="s">
        <v>69</v>
      </c>
      <c r="R24" s="25" t="s">
        <v>114</v>
      </c>
      <c r="S24" s="21">
        <v>1420</v>
      </c>
      <c r="T24" s="21">
        <v>1535</v>
      </c>
      <c r="U24" s="22">
        <v>1640</v>
      </c>
    </row>
    <row r="25" spans="1:26" ht="24.6" customHeight="1" x14ac:dyDescent="0.3">
      <c r="A25" s="109"/>
      <c r="B25" s="111"/>
      <c r="C25" s="111"/>
      <c r="D25" s="112"/>
      <c r="E25" s="113"/>
      <c r="F25" s="114"/>
      <c r="G25" s="107"/>
      <c r="H25" s="107"/>
      <c r="I25" s="106"/>
      <c r="J25" s="56" t="s">
        <v>5</v>
      </c>
      <c r="K25" s="57">
        <f t="shared" ref="K25:P27" si="8">SUM(K24:K24)</f>
        <v>410</v>
      </c>
      <c r="L25" s="57">
        <f t="shared" si="8"/>
        <v>0</v>
      </c>
      <c r="M25" s="57">
        <f t="shared" si="8"/>
        <v>0</v>
      </c>
      <c r="N25" s="57">
        <f t="shared" si="8"/>
        <v>0</v>
      </c>
      <c r="O25" s="57">
        <f t="shared" si="8"/>
        <v>450</v>
      </c>
      <c r="P25" s="57">
        <f t="shared" si="8"/>
        <v>450</v>
      </c>
      <c r="Q25" s="58"/>
      <c r="R25" s="100"/>
      <c r="S25" s="101"/>
      <c r="T25" s="101"/>
      <c r="U25" s="102"/>
    </row>
    <row r="26" spans="1:26" ht="33.6" customHeight="1" x14ac:dyDescent="0.3">
      <c r="A26" s="109" t="s">
        <v>46</v>
      </c>
      <c r="B26" s="111" t="s">
        <v>1</v>
      </c>
      <c r="C26" s="111"/>
      <c r="D26" s="112" t="s">
        <v>1</v>
      </c>
      <c r="E26" s="113" t="s">
        <v>44</v>
      </c>
      <c r="F26" s="114" t="s">
        <v>52</v>
      </c>
      <c r="G26" s="107" t="s">
        <v>59</v>
      </c>
      <c r="H26" s="107" t="s">
        <v>26</v>
      </c>
      <c r="I26" s="106" t="s">
        <v>84</v>
      </c>
      <c r="J26" s="26" t="s">
        <v>34</v>
      </c>
      <c r="K26" s="92">
        <v>220.6</v>
      </c>
      <c r="L26" s="32"/>
      <c r="M26" s="32"/>
      <c r="N26" s="32"/>
      <c r="O26" s="32">
        <f>+K26*1.03</f>
        <v>227.21799999999999</v>
      </c>
      <c r="P26" s="32">
        <f>+O26*1.048</f>
        <v>238.12446399999999</v>
      </c>
      <c r="Q26" s="18" t="s">
        <v>70</v>
      </c>
      <c r="R26" s="25" t="s">
        <v>115</v>
      </c>
      <c r="S26" s="21">
        <v>1479</v>
      </c>
      <c r="T26" s="21">
        <v>1633</v>
      </c>
      <c r="U26" s="22">
        <v>1786</v>
      </c>
    </row>
    <row r="27" spans="1:26" ht="25.2" customHeight="1" x14ac:dyDescent="0.3">
      <c r="A27" s="109"/>
      <c r="B27" s="111"/>
      <c r="C27" s="111"/>
      <c r="D27" s="112"/>
      <c r="E27" s="113"/>
      <c r="F27" s="114"/>
      <c r="G27" s="107"/>
      <c r="H27" s="107"/>
      <c r="I27" s="106"/>
      <c r="J27" s="56" t="s">
        <v>5</v>
      </c>
      <c r="K27" s="57">
        <f t="shared" si="8"/>
        <v>220.6</v>
      </c>
      <c r="L27" s="57">
        <f t="shared" si="8"/>
        <v>0</v>
      </c>
      <c r="M27" s="57">
        <f t="shared" si="8"/>
        <v>0</v>
      </c>
      <c r="N27" s="57">
        <f t="shared" si="8"/>
        <v>0</v>
      </c>
      <c r="O27" s="57">
        <f t="shared" si="8"/>
        <v>227.21799999999999</v>
      </c>
      <c r="P27" s="57">
        <f t="shared" si="8"/>
        <v>238.12446399999999</v>
      </c>
      <c r="Q27" s="100"/>
      <c r="R27" s="101"/>
      <c r="S27" s="101"/>
      <c r="T27" s="101"/>
      <c r="U27" s="102"/>
    </row>
    <row r="28" spans="1:26" ht="26.4" x14ac:dyDescent="0.3">
      <c r="A28" s="109" t="s">
        <v>46</v>
      </c>
      <c r="B28" s="111" t="s">
        <v>1</v>
      </c>
      <c r="C28" s="111"/>
      <c r="D28" s="112" t="s">
        <v>1</v>
      </c>
      <c r="E28" s="113" t="s">
        <v>45</v>
      </c>
      <c r="F28" s="114" t="s">
        <v>55</v>
      </c>
      <c r="G28" s="107" t="s">
        <v>59</v>
      </c>
      <c r="H28" s="107" t="s">
        <v>26</v>
      </c>
      <c r="I28" s="106" t="s">
        <v>84</v>
      </c>
      <c r="J28" s="26" t="s">
        <v>2</v>
      </c>
      <c r="K28" s="92">
        <v>2110.6</v>
      </c>
      <c r="L28" s="32"/>
      <c r="M28" s="32"/>
      <c r="N28" s="32"/>
      <c r="O28" s="32">
        <v>2300</v>
      </c>
      <c r="P28" s="32">
        <v>2400</v>
      </c>
      <c r="Q28" s="18" t="s">
        <v>71</v>
      </c>
      <c r="R28" s="25" t="s">
        <v>116</v>
      </c>
      <c r="S28" s="21">
        <v>1550</v>
      </c>
      <c r="T28" s="21">
        <v>1610</v>
      </c>
      <c r="U28" s="22">
        <v>1670</v>
      </c>
    </row>
    <row r="29" spans="1:26" ht="18" customHeight="1" x14ac:dyDescent="0.3">
      <c r="A29" s="109"/>
      <c r="B29" s="111"/>
      <c r="C29" s="111"/>
      <c r="D29" s="112"/>
      <c r="E29" s="113"/>
      <c r="F29" s="114"/>
      <c r="G29" s="107"/>
      <c r="H29" s="107"/>
      <c r="I29" s="106"/>
      <c r="J29" s="26" t="s">
        <v>32</v>
      </c>
      <c r="K29" s="92">
        <f>SUM(L29:N29)</f>
        <v>0</v>
      </c>
      <c r="L29" s="32"/>
      <c r="M29" s="32"/>
      <c r="N29" s="32"/>
      <c r="O29" s="32"/>
      <c r="P29" s="32"/>
      <c r="Q29" s="18"/>
      <c r="R29" s="25"/>
      <c r="S29" s="23"/>
      <c r="T29" s="23"/>
      <c r="U29" s="24"/>
    </row>
    <row r="30" spans="1:26" ht="20.399999999999999" customHeight="1" x14ac:dyDescent="0.3">
      <c r="A30" s="109"/>
      <c r="B30" s="111"/>
      <c r="C30" s="111"/>
      <c r="D30" s="112"/>
      <c r="E30" s="113"/>
      <c r="F30" s="114"/>
      <c r="G30" s="107"/>
      <c r="H30" s="107"/>
      <c r="I30" s="106"/>
      <c r="J30" s="56" t="s">
        <v>5</v>
      </c>
      <c r="K30" s="57">
        <f>SUM(K28:K29)</f>
        <v>2110.6</v>
      </c>
      <c r="L30" s="57">
        <f t="shared" ref="L30" si="9">SUM(L28:L29)</f>
        <v>0</v>
      </c>
      <c r="M30" s="57">
        <f t="shared" ref="M30" si="10">SUM(M28:M29)</f>
        <v>0</v>
      </c>
      <c r="N30" s="57">
        <f t="shared" ref="N30" si="11">SUM(N28:N29)</f>
        <v>0</v>
      </c>
      <c r="O30" s="57">
        <f t="shared" ref="O30" si="12">SUM(O28:O29)</f>
        <v>2300</v>
      </c>
      <c r="P30" s="57">
        <f t="shared" ref="P30" si="13">SUM(P28:P29)</f>
        <v>2400</v>
      </c>
      <c r="Q30" s="100"/>
      <c r="R30" s="101"/>
      <c r="S30" s="101"/>
      <c r="T30" s="101"/>
      <c r="U30" s="102"/>
    </row>
    <row r="31" spans="1:26" ht="52.8" x14ac:dyDescent="0.3">
      <c r="A31" s="109" t="s">
        <v>46</v>
      </c>
      <c r="B31" s="111" t="s">
        <v>1</v>
      </c>
      <c r="C31" s="111"/>
      <c r="D31" s="112" t="s">
        <v>1</v>
      </c>
      <c r="E31" s="113" t="s">
        <v>42</v>
      </c>
      <c r="F31" s="114" t="s">
        <v>53</v>
      </c>
      <c r="G31" s="107" t="s">
        <v>59</v>
      </c>
      <c r="H31" s="108" t="s">
        <v>26</v>
      </c>
      <c r="I31" s="106" t="s">
        <v>84</v>
      </c>
      <c r="J31" s="26" t="s">
        <v>34</v>
      </c>
      <c r="K31" s="92">
        <v>2.4</v>
      </c>
      <c r="L31" s="32"/>
      <c r="M31" s="32"/>
      <c r="N31" s="32"/>
      <c r="O31" s="32">
        <v>2.4</v>
      </c>
      <c r="P31" s="32">
        <v>2.5</v>
      </c>
      <c r="Q31" s="18" t="s">
        <v>72</v>
      </c>
      <c r="R31" s="25" t="s">
        <v>117</v>
      </c>
      <c r="S31" s="21">
        <v>85</v>
      </c>
      <c r="T31" s="21">
        <v>85</v>
      </c>
      <c r="U31" s="22">
        <v>85</v>
      </c>
    </row>
    <row r="32" spans="1:26" x14ac:dyDescent="0.3">
      <c r="A32" s="109"/>
      <c r="B32" s="111"/>
      <c r="C32" s="111"/>
      <c r="D32" s="112"/>
      <c r="E32" s="113"/>
      <c r="F32" s="114"/>
      <c r="G32" s="107"/>
      <c r="H32" s="108"/>
      <c r="I32" s="106"/>
      <c r="J32" s="56" t="s">
        <v>5</v>
      </c>
      <c r="K32" s="57">
        <f t="shared" ref="K32:P32" si="14">SUM(K31:K31)</f>
        <v>2.4</v>
      </c>
      <c r="L32" s="57">
        <f t="shared" si="14"/>
        <v>0</v>
      </c>
      <c r="M32" s="57">
        <f t="shared" si="14"/>
        <v>0</v>
      </c>
      <c r="N32" s="57">
        <f t="shared" si="14"/>
        <v>0</v>
      </c>
      <c r="O32" s="57">
        <f t="shared" si="14"/>
        <v>2.4</v>
      </c>
      <c r="P32" s="57">
        <f t="shared" si="14"/>
        <v>2.5</v>
      </c>
      <c r="Q32" s="100"/>
      <c r="R32" s="101"/>
      <c r="S32" s="101"/>
      <c r="T32" s="101"/>
      <c r="U32" s="102"/>
    </row>
    <row r="33" spans="1:27" ht="34.950000000000003" customHeight="1" x14ac:dyDescent="0.3">
      <c r="A33" s="109" t="s">
        <v>46</v>
      </c>
      <c r="B33" s="111" t="s">
        <v>1</v>
      </c>
      <c r="C33" s="111"/>
      <c r="D33" s="112" t="s">
        <v>1</v>
      </c>
      <c r="E33" s="113" t="s">
        <v>51</v>
      </c>
      <c r="F33" s="114" t="s">
        <v>54</v>
      </c>
      <c r="G33" s="107" t="s">
        <v>59</v>
      </c>
      <c r="H33" s="107" t="s">
        <v>26</v>
      </c>
      <c r="I33" s="106" t="s">
        <v>84</v>
      </c>
      <c r="J33" s="26" t="s">
        <v>2</v>
      </c>
      <c r="K33" s="92">
        <v>45</v>
      </c>
      <c r="L33" s="32"/>
      <c r="M33" s="32"/>
      <c r="N33" s="32"/>
      <c r="O33" s="32">
        <v>45</v>
      </c>
      <c r="P33" s="32">
        <v>45</v>
      </c>
      <c r="Q33" s="18" t="s">
        <v>73</v>
      </c>
      <c r="R33" s="25" t="s">
        <v>118</v>
      </c>
      <c r="S33" s="21">
        <v>25</v>
      </c>
      <c r="T33" s="21">
        <v>25</v>
      </c>
      <c r="U33" s="22">
        <v>25</v>
      </c>
    </row>
    <row r="34" spans="1:27" ht="24" customHeight="1" x14ac:dyDescent="0.3">
      <c r="A34" s="109"/>
      <c r="B34" s="111"/>
      <c r="C34" s="111"/>
      <c r="D34" s="112"/>
      <c r="E34" s="113"/>
      <c r="F34" s="114"/>
      <c r="G34" s="107"/>
      <c r="H34" s="107"/>
      <c r="I34" s="106"/>
      <c r="J34" s="56" t="s">
        <v>5</v>
      </c>
      <c r="K34" s="57">
        <f t="shared" ref="K34:P34" si="15">SUM(K33:K33)</f>
        <v>45</v>
      </c>
      <c r="L34" s="57">
        <f t="shared" si="15"/>
        <v>0</v>
      </c>
      <c r="M34" s="57">
        <f t="shared" si="15"/>
        <v>0</v>
      </c>
      <c r="N34" s="57">
        <f t="shared" si="15"/>
        <v>0</v>
      </c>
      <c r="O34" s="57">
        <f t="shared" si="15"/>
        <v>45</v>
      </c>
      <c r="P34" s="57">
        <f t="shared" si="15"/>
        <v>45</v>
      </c>
      <c r="Q34" s="100"/>
      <c r="R34" s="101"/>
      <c r="S34" s="101"/>
      <c r="T34" s="101"/>
      <c r="U34" s="102"/>
    </row>
    <row r="35" spans="1:27" ht="30" hidden="1" customHeight="1" x14ac:dyDescent="0.3">
      <c r="A35" s="109"/>
      <c r="B35" s="111"/>
      <c r="C35" s="111"/>
      <c r="D35" s="112"/>
      <c r="E35" s="113"/>
      <c r="F35" s="114"/>
      <c r="G35" s="107"/>
      <c r="H35" s="107"/>
      <c r="I35" s="106"/>
      <c r="J35" s="26"/>
      <c r="K35" s="32"/>
      <c r="L35" s="32"/>
      <c r="M35" s="32"/>
      <c r="N35" s="32"/>
      <c r="O35" s="32"/>
      <c r="P35" s="32"/>
      <c r="Q35" s="18"/>
      <c r="R35" s="25"/>
      <c r="S35" s="21"/>
      <c r="T35" s="21"/>
      <c r="U35" s="22"/>
    </row>
    <row r="36" spans="1:27" ht="24.6" hidden="1" customHeight="1" x14ac:dyDescent="0.3">
      <c r="A36" s="109"/>
      <c r="B36" s="111"/>
      <c r="C36" s="111"/>
      <c r="D36" s="112"/>
      <c r="E36" s="113"/>
      <c r="F36" s="114"/>
      <c r="G36" s="107"/>
      <c r="H36" s="107"/>
      <c r="I36" s="106"/>
      <c r="J36" s="56"/>
      <c r="K36" s="57"/>
      <c r="L36" s="57"/>
      <c r="M36" s="57"/>
      <c r="N36" s="57"/>
      <c r="O36" s="57"/>
      <c r="P36" s="57"/>
      <c r="Q36" s="100"/>
      <c r="R36" s="101"/>
      <c r="S36" s="101"/>
      <c r="T36" s="101"/>
      <c r="U36" s="102"/>
    </row>
    <row r="37" spans="1:27" ht="22.95" customHeight="1" x14ac:dyDescent="0.3">
      <c r="A37" s="63" t="s">
        <v>46</v>
      </c>
      <c r="B37" s="111" t="s">
        <v>1</v>
      </c>
      <c r="C37" s="111"/>
      <c r="D37" s="55" t="s">
        <v>1</v>
      </c>
      <c r="E37" s="116" t="s">
        <v>24</v>
      </c>
      <c r="F37" s="117"/>
      <c r="G37" s="117"/>
      <c r="H37" s="117"/>
      <c r="I37" s="117"/>
      <c r="J37" s="118"/>
      <c r="K37" s="59">
        <f>K14+K17+K20+K23+K25+K27+K30+K32+K34+K36</f>
        <v>40227.199999999997</v>
      </c>
      <c r="L37" s="59">
        <f t="shared" ref="L37:P37" si="16">L14+L17+L20+L23+L25+L27+L30+L32+L34+L36</f>
        <v>0</v>
      </c>
      <c r="M37" s="59">
        <f t="shared" si="16"/>
        <v>0</v>
      </c>
      <c r="N37" s="59">
        <f t="shared" si="16"/>
        <v>0</v>
      </c>
      <c r="O37" s="59">
        <f t="shared" si="16"/>
        <v>41030.231</v>
      </c>
      <c r="P37" s="59">
        <f t="shared" si="16"/>
        <v>41869.274888</v>
      </c>
      <c r="Q37" s="103"/>
      <c r="R37" s="104"/>
      <c r="S37" s="104"/>
      <c r="T37" s="104"/>
      <c r="U37" s="105"/>
    </row>
    <row r="38" spans="1:27" ht="26.4" customHeight="1" x14ac:dyDescent="0.3">
      <c r="A38" s="63" t="s">
        <v>46</v>
      </c>
      <c r="B38" s="111" t="s">
        <v>1</v>
      </c>
      <c r="C38" s="111"/>
      <c r="D38" s="148" t="s">
        <v>25</v>
      </c>
      <c r="E38" s="148"/>
      <c r="F38" s="148"/>
      <c r="G38" s="148"/>
      <c r="H38" s="148"/>
      <c r="I38" s="148"/>
      <c r="J38" s="148"/>
      <c r="K38" s="61">
        <f>K37</f>
        <v>40227.199999999997</v>
      </c>
      <c r="L38" s="61">
        <f t="shared" ref="L38:P38" si="17">L37</f>
        <v>0</v>
      </c>
      <c r="M38" s="61">
        <f t="shared" si="17"/>
        <v>0</v>
      </c>
      <c r="N38" s="61">
        <f t="shared" si="17"/>
        <v>0</v>
      </c>
      <c r="O38" s="61">
        <f t="shared" si="17"/>
        <v>41030.231</v>
      </c>
      <c r="P38" s="61">
        <f t="shared" si="17"/>
        <v>41869.274888</v>
      </c>
      <c r="Q38" s="94"/>
      <c r="R38" s="95"/>
      <c r="S38" s="95"/>
      <c r="T38" s="95"/>
      <c r="U38" s="96"/>
    </row>
    <row r="39" spans="1:27" ht="21.6" customHeight="1" x14ac:dyDescent="0.3">
      <c r="A39" s="63" t="s">
        <v>46</v>
      </c>
      <c r="B39" s="111" t="s">
        <v>6</v>
      </c>
      <c r="C39" s="111"/>
      <c r="D39" s="146" t="s">
        <v>57</v>
      </c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7"/>
    </row>
    <row r="40" spans="1:27" ht="30" customHeight="1" x14ac:dyDescent="0.3">
      <c r="A40" s="63" t="s">
        <v>46</v>
      </c>
      <c r="B40" s="111" t="s">
        <v>6</v>
      </c>
      <c r="C40" s="111"/>
      <c r="D40" s="55" t="s">
        <v>1</v>
      </c>
      <c r="E40" s="161" t="s">
        <v>47</v>
      </c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2"/>
    </row>
    <row r="41" spans="1:27" ht="34.200000000000003" customHeight="1" x14ac:dyDescent="0.3">
      <c r="A41" s="109" t="s">
        <v>46</v>
      </c>
      <c r="B41" s="111" t="s">
        <v>6</v>
      </c>
      <c r="C41" s="111"/>
      <c r="D41" s="112" t="s">
        <v>1</v>
      </c>
      <c r="E41" s="113" t="s">
        <v>1</v>
      </c>
      <c r="F41" s="115" t="s">
        <v>104</v>
      </c>
      <c r="G41" s="107" t="s">
        <v>50</v>
      </c>
      <c r="H41" s="107" t="s">
        <v>26</v>
      </c>
      <c r="I41" s="106" t="s">
        <v>84</v>
      </c>
      <c r="J41" s="26" t="s">
        <v>34</v>
      </c>
      <c r="K41" s="92">
        <v>2041.3</v>
      </c>
      <c r="L41" s="32"/>
      <c r="M41" s="32"/>
      <c r="N41" s="32"/>
      <c r="O41" s="32">
        <f>+K41*1.03</f>
        <v>2102.5390000000002</v>
      </c>
      <c r="P41" s="32">
        <f>+O41*1.048</f>
        <v>2203.4608720000001</v>
      </c>
      <c r="Q41" s="163" t="s">
        <v>74</v>
      </c>
      <c r="R41" s="114" t="s">
        <v>119</v>
      </c>
      <c r="S41" s="164">
        <v>290</v>
      </c>
      <c r="T41" s="164">
        <v>305</v>
      </c>
      <c r="U41" s="165">
        <v>315</v>
      </c>
      <c r="W41" s="166"/>
      <c r="X41" s="166"/>
      <c r="Y41" s="166"/>
      <c r="Z41" s="166"/>
      <c r="AA41" s="166"/>
    </row>
    <row r="42" spans="1:27" ht="21.6" customHeight="1" x14ac:dyDescent="0.3">
      <c r="A42" s="109"/>
      <c r="B42" s="111"/>
      <c r="C42" s="111"/>
      <c r="D42" s="112"/>
      <c r="E42" s="113"/>
      <c r="F42" s="115"/>
      <c r="G42" s="107"/>
      <c r="H42" s="107"/>
      <c r="I42" s="106"/>
      <c r="J42" s="26" t="s">
        <v>34</v>
      </c>
      <c r="K42" s="92">
        <v>233.5</v>
      </c>
      <c r="L42" s="32"/>
      <c r="M42" s="32"/>
      <c r="N42" s="32"/>
      <c r="O42" s="32"/>
      <c r="P42" s="32"/>
      <c r="Q42" s="163"/>
      <c r="R42" s="114"/>
      <c r="S42" s="164"/>
      <c r="T42" s="164"/>
      <c r="U42" s="165"/>
      <c r="W42" s="10"/>
      <c r="X42" s="10"/>
      <c r="Y42" s="10"/>
      <c r="Z42" s="10"/>
      <c r="AA42" s="10"/>
    </row>
    <row r="43" spans="1:27" ht="20.399999999999999" customHeight="1" x14ac:dyDescent="0.3">
      <c r="A43" s="109"/>
      <c r="B43" s="111"/>
      <c r="C43" s="111"/>
      <c r="D43" s="112"/>
      <c r="E43" s="113"/>
      <c r="F43" s="115"/>
      <c r="G43" s="107"/>
      <c r="H43" s="107"/>
      <c r="I43" s="106"/>
      <c r="J43" s="56" t="s">
        <v>5</v>
      </c>
      <c r="K43" s="57">
        <f t="shared" ref="K43:P43" si="18">K41+K42</f>
        <v>2274.8000000000002</v>
      </c>
      <c r="L43" s="57">
        <f t="shared" si="18"/>
        <v>0</v>
      </c>
      <c r="M43" s="57">
        <f t="shared" si="18"/>
        <v>0</v>
      </c>
      <c r="N43" s="57">
        <f t="shared" si="18"/>
        <v>0</v>
      </c>
      <c r="O43" s="57">
        <f t="shared" si="18"/>
        <v>2102.5390000000002</v>
      </c>
      <c r="P43" s="57">
        <f t="shared" si="18"/>
        <v>2203.4608720000001</v>
      </c>
      <c r="Q43" s="58"/>
      <c r="R43" s="58"/>
      <c r="S43" s="58"/>
      <c r="T43" s="58"/>
      <c r="U43" s="64"/>
    </row>
    <row r="44" spans="1:27" ht="30" customHeight="1" x14ac:dyDescent="0.3">
      <c r="A44" s="109" t="s">
        <v>46</v>
      </c>
      <c r="B44" s="111" t="s">
        <v>6</v>
      </c>
      <c r="C44" s="111"/>
      <c r="D44" s="112" t="s">
        <v>1</v>
      </c>
      <c r="E44" s="113" t="s">
        <v>6</v>
      </c>
      <c r="F44" s="114" t="s">
        <v>60</v>
      </c>
      <c r="G44" s="107" t="s">
        <v>50</v>
      </c>
      <c r="H44" s="107" t="s">
        <v>26</v>
      </c>
      <c r="I44" s="106" t="s">
        <v>84</v>
      </c>
      <c r="J44" s="26" t="s">
        <v>2</v>
      </c>
      <c r="K44" s="92">
        <v>1000</v>
      </c>
      <c r="L44" s="32"/>
      <c r="M44" s="32"/>
      <c r="N44" s="32"/>
      <c r="O44" s="32">
        <v>1200</v>
      </c>
      <c r="P44" s="32">
        <v>1400</v>
      </c>
      <c r="Q44" s="18" t="s">
        <v>75</v>
      </c>
      <c r="R44" s="25" t="s">
        <v>120</v>
      </c>
      <c r="S44" s="21">
        <v>185</v>
      </c>
      <c r="T44" s="21">
        <v>190</v>
      </c>
      <c r="U44" s="22">
        <v>195</v>
      </c>
    </row>
    <row r="45" spans="1:27" ht="24" customHeight="1" x14ac:dyDescent="0.3">
      <c r="A45" s="109"/>
      <c r="B45" s="111"/>
      <c r="C45" s="111"/>
      <c r="D45" s="112"/>
      <c r="E45" s="113"/>
      <c r="F45" s="114"/>
      <c r="G45" s="107"/>
      <c r="H45" s="107"/>
      <c r="I45" s="106"/>
      <c r="J45" s="56" t="s">
        <v>5</v>
      </c>
      <c r="K45" s="57">
        <f t="shared" ref="K45:P45" si="19">SUM(K44:K44)</f>
        <v>1000</v>
      </c>
      <c r="L45" s="57">
        <f t="shared" si="19"/>
        <v>0</v>
      </c>
      <c r="M45" s="57">
        <f t="shared" si="19"/>
        <v>0</v>
      </c>
      <c r="N45" s="57">
        <f t="shared" si="19"/>
        <v>0</v>
      </c>
      <c r="O45" s="57">
        <f t="shared" si="19"/>
        <v>1200</v>
      </c>
      <c r="P45" s="57">
        <f t="shared" si="19"/>
        <v>1400</v>
      </c>
      <c r="Q45" s="100"/>
      <c r="R45" s="101"/>
      <c r="S45" s="101"/>
      <c r="T45" s="101"/>
      <c r="U45" s="102"/>
    </row>
    <row r="46" spans="1:27" ht="52.8" x14ac:dyDescent="0.3">
      <c r="A46" s="109" t="s">
        <v>46</v>
      </c>
      <c r="B46" s="111" t="s">
        <v>6</v>
      </c>
      <c r="C46" s="111"/>
      <c r="D46" s="112" t="s">
        <v>1</v>
      </c>
      <c r="E46" s="113" t="s">
        <v>40</v>
      </c>
      <c r="F46" s="114" t="s">
        <v>62</v>
      </c>
      <c r="G46" s="107" t="s">
        <v>50</v>
      </c>
      <c r="H46" s="107" t="s">
        <v>91</v>
      </c>
      <c r="I46" s="106" t="s">
        <v>85</v>
      </c>
      <c r="J46" s="26" t="s">
        <v>2</v>
      </c>
      <c r="K46" s="92">
        <v>2887.8</v>
      </c>
      <c r="L46" s="32"/>
      <c r="M46" s="32"/>
      <c r="N46" s="32"/>
      <c r="O46" s="32">
        <f>+K46*1.03</f>
        <v>2974.4340000000002</v>
      </c>
      <c r="P46" s="32">
        <f>+O46*1.048</f>
        <v>3117.2068320000003</v>
      </c>
      <c r="Q46" s="18" t="s">
        <v>76</v>
      </c>
      <c r="R46" s="25" t="s">
        <v>126</v>
      </c>
      <c r="S46" s="21">
        <v>800</v>
      </c>
      <c r="T46" s="21">
        <v>800</v>
      </c>
      <c r="U46" s="22">
        <v>800</v>
      </c>
    </row>
    <row r="47" spans="1:27" ht="26.4" customHeight="1" x14ac:dyDescent="0.3">
      <c r="A47" s="109"/>
      <c r="B47" s="111"/>
      <c r="C47" s="111"/>
      <c r="D47" s="112"/>
      <c r="E47" s="113"/>
      <c r="F47" s="114"/>
      <c r="G47" s="107"/>
      <c r="H47" s="107"/>
      <c r="I47" s="106"/>
      <c r="J47" s="26" t="s">
        <v>34</v>
      </c>
      <c r="K47" s="92">
        <f>7.9+1709+81</f>
        <v>1797.9</v>
      </c>
      <c r="L47" s="32"/>
      <c r="M47" s="32"/>
      <c r="N47" s="32"/>
      <c r="O47" s="93">
        <v>1768.4</v>
      </c>
      <c r="P47" s="93">
        <v>1853.3</v>
      </c>
      <c r="Q47" s="18"/>
      <c r="R47" s="25"/>
      <c r="S47" s="19"/>
      <c r="T47" s="19"/>
      <c r="U47" s="20"/>
    </row>
    <row r="48" spans="1:27" ht="23.4" customHeight="1" x14ac:dyDescent="0.3">
      <c r="A48" s="109"/>
      <c r="B48" s="111"/>
      <c r="C48" s="111"/>
      <c r="D48" s="112"/>
      <c r="E48" s="113"/>
      <c r="F48" s="114"/>
      <c r="G48" s="107"/>
      <c r="H48" s="107"/>
      <c r="I48" s="106"/>
      <c r="J48" s="26" t="s">
        <v>14</v>
      </c>
      <c r="K48" s="92">
        <v>85</v>
      </c>
      <c r="L48" s="32"/>
      <c r="M48" s="32"/>
      <c r="N48" s="32"/>
      <c r="O48" s="32">
        <v>90</v>
      </c>
      <c r="P48" s="32">
        <v>100</v>
      </c>
      <c r="Q48" s="18"/>
      <c r="R48" s="25"/>
      <c r="S48" s="19"/>
      <c r="T48" s="19"/>
      <c r="U48" s="20"/>
    </row>
    <row r="49" spans="1:29" x14ac:dyDescent="0.3">
      <c r="A49" s="109"/>
      <c r="B49" s="111"/>
      <c r="C49" s="111"/>
      <c r="D49" s="112"/>
      <c r="E49" s="113"/>
      <c r="F49" s="114"/>
      <c r="G49" s="107"/>
      <c r="H49" s="107"/>
      <c r="I49" s="106"/>
      <c r="J49" s="56" t="s">
        <v>5</v>
      </c>
      <c r="K49" s="57">
        <f>SUM(K46:K48)</f>
        <v>4770.7000000000007</v>
      </c>
      <c r="L49" s="57">
        <f t="shared" ref="L49:P49" si="20">SUM(L46:L48)</f>
        <v>0</v>
      </c>
      <c r="M49" s="57">
        <f t="shared" si="20"/>
        <v>0</v>
      </c>
      <c r="N49" s="57">
        <f t="shared" si="20"/>
        <v>0</v>
      </c>
      <c r="O49" s="57">
        <f t="shared" si="20"/>
        <v>4832.8340000000007</v>
      </c>
      <c r="P49" s="57">
        <f t="shared" si="20"/>
        <v>5070.506832</v>
      </c>
      <c r="Q49" s="100"/>
      <c r="R49" s="101"/>
      <c r="S49" s="101"/>
      <c r="T49" s="101"/>
      <c r="U49" s="102"/>
    </row>
    <row r="50" spans="1:29" ht="39.6" x14ac:dyDescent="0.3">
      <c r="A50" s="109" t="s">
        <v>46</v>
      </c>
      <c r="B50" s="111" t="s">
        <v>6</v>
      </c>
      <c r="C50" s="111"/>
      <c r="D50" s="112" t="s">
        <v>1</v>
      </c>
      <c r="E50" s="113" t="s">
        <v>41</v>
      </c>
      <c r="F50" s="114" t="s">
        <v>93</v>
      </c>
      <c r="G50" s="107" t="s">
        <v>50</v>
      </c>
      <c r="H50" s="107" t="s">
        <v>90</v>
      </c>
      <c r="I50" s="106" t="s">
        <v>86</v>
      </c>
      <c r="J50" s="26" t="s">
        <v>2</v>
      </c>
      <c r="K50" s="92">
        <v>1062</v>
      </c>
      <c r="L50" s="32"/>
      <c r="M50" s="32"/>
      <c r="N50" s="32"/>
      <c r="O50" s="32">
        <f>+K50*1.03</f>
        <v>1093.8600000000001</v>
      </c>
      <c r="P50" s="32">
        <f>+O50*1.048</f>
        <v>1146.3652800000002</v>
      </c>
      <c r="Q50" s="18" t="s">
        <v>77</v>
      </c>
      <c r="R50" s="25" t="s">
        <v>127</v>
      </c>
      <c r="S50" s="21">
        <v>224</v>
      </c>
      <c r="T50" s="21">
        <v>224</v>
      </c>
      <c r="U50" s="22">
        <v>224</v>
      </c>
    </row>
    <row r="51" spans="1:29" ht="20.399999999999999" customHeight="1" x14ac:dyDescent="0.3">
      <c r="A51" s="109"/>
      <c r="B51" s="111"/>
      <c r="C51" s="111"/>
      <c r="D51" s="112"/>
      <c r="E51" s="113"/>
      <c r="F51" s="114"/>
      <c r="G51" s="107"/>
      <c r="H51" s="107"/>
      <c r="I51" s="106"/>
      <c r="J51" s="26" t="s">
        <v>34</v>
      </c>
      <c r="K51" s="92">
        <v>28.6</v>
      </c>
      <c r="L51" s="32"/>
      <c r="M51" s="32"/>
      <c r="N51" s="32"/>
      <c r="O51" s="32"/>
      <c r="P51" s="32"/>
      <c r="Q51" s="18"/>
      <c r="R51" s="25"/>
      <c r="S51" s="19"/>
      <c r="T51" s="19"/>
      <c r="U51" s="20"/>
    </row>
    <row r="52" spans="1:29" ht="19.95" customHeight="1" x14ac:dyDescent="0.3">
      <c r="A52" s="109"/>
      <c r="B52" s="111"/>
      <c r="C52" s="111"/>
      <c r="D52" s="112"/>
      <c r="E52" s="113"/>
      <c r="F52" s="114"/>
      <c r="G52" s="107"/>
      <c r="H52" s="107"/>
      <c r="I52" s="106"/>
      <c r="J52" s="26" t="s">
        <v>4</v>
      </c>
      <c r="K52" s="92">
        <f t="shared" ref="K52" si="21">SUM(L52:N52)</f>
        <v>0</v>
      </c>
      <c r="L52" s="32"/>
      <c r="M52" s="32"/>
      <c r="N52" s="32"/>
      <c r="O52" s="32"/>
      <c r="P52" s="32"/>
      <c r="Q52" s="18"/>
      <c r="R52" s="25"/>
      <c r="S52" s="19"/>
      <c r="T52" s="19"/>
      <c r="U52" s="20"/>
    </row>
    <row r="53" spans="1:29" ht="20.399999999999999" customHeight="1" x14ac:dyDescent="0.3">
      <c r="A53" s="109"/>
      <c r="B53" s="111"/>
      <c r="C53" s="111"/>
      <c r="D53" s="112"/>
      <c r="E53" s="113"/>
      <c r="F53" s="114"/>
      <c r="G53" s="107"/>
      <c r="H53" s="107"/>
      <c r="I53" s="106"/>
      <c r="J53" s="56" t="s">
        <v>5</v>
      </c>
      <c r="K53" s="57">
        <f>SUM(K50:K52)</f>
        <v>1090.5999999999999</v>
      </c>
      <c r="L53" s="57">
        <f t="shared" ref="L53" si="22">SUM(L50:L52)</f>
        <v>0</v>
      </c>
      <c r="M53" s="57">
        <f t="shared" ref="M53" si="23">SUM(M50:M52)</f>
        <v>0</v>
      </c>
      <c r="N53" s="57">
        <f t="shared" ref="N53" si="24">SUM(N50:N52)</f>
        <v>0</v>
      </c>
      <c r="O53" s="57">
        <f t="shared" ref="O53" si="25">SUM(O50:O52)</f>
        <v>1093.8600000000001</v>
      </c>
      <c r="P53" s="57">
        <f t="shared" ref="P53" si="26">SUM(P50:P52)</f>
        <v>1146.3652800000002</v>
      </c>
      <c r="Q53" s="100"/>
      <c r="R53" s="101"/>
      <c r="S53" s="101"/>
      <c r="T53" s="101"/>
      <c r="U53" s="102"/>
    </row>
    <row r="54" spans="1:29" ht="52.8" x14ac:dyDescent="0.3">
      <c r="A54" s="109" t="s">
        <v>46</v>
      </c>
      <c r="B54" s="111" t="s">
        <v>6</v>
      </c>
      <c r="C54" s="111"/>
      <c r="D54" s="112" t="s">
        <v>1</v>
      </c>
      <c r="E54" s="113" t="s">
        <v>43</v>
      </c>
      <c r="F54" s="114" t="s">
        <v>61</v>
      </c>
      <c r="G54" s="107" t="s">
        <v>50</v>
      </c>
      <c r="H54" s="107" t="s">
        <v>92</v>
      </c>
      <c r="I54" s="106" t="s">
        <v>87</v>
      </c>
      <c r="J54" s="26" t="s">
        <v>2</v>
      </c>
      <c r="K54" s="92">
        <v>356.3</v>
      </c>
      <c r="L54" s="32"/>
      <c r="M54" s="32"/>
      <c r="N54" s="32"/>
      <c r="O54" s="32">
        <f>+K54*1.03</f>
        <v>366.98900000000003</v>
      </c>
      <c r="P54" s="32">
        <f>+O54*1.048</f>
        <v>384.60447200000004</v>
      </c>
      <c r="Q54" s="18" t="s">
        <v>78</v>
      </c>
      <c r="R54" s="25" t="s">
        <v>134</v>
      </c>
      <c r="S54" s="21">
        <v>30</v>
      </c>
      <c r="T54" s="21">
        <v>30</v>
      </c>
      <c r="U54" s="22">
        <v>30</v>
      </c>
    </row>
    <row r="55" spans="1:29" ht="18.600000000000001" customHeight="1" x14ac:dyDescent="0.3">
      <c r="A55" s="109"/>
      <c r="B55" s="111"/>
      <c r="C55" s="111"/>
      <c r="D55" s="112"/>
      <c r="E55" s="113"/>
      <c r="F55" s="114"/>
      <c r="G55" s="107"/>
      <c r="H55" s="107"/>
      <c r="I55" s="106"/>
      <c r="J55" s="26" t="s">
        <v>34</v>
      </c>
      <c r="K55" s="92">
        <f>5.4+65.2</f>
        <v>70.600000000000009</v>
      </c>
      <c r="L55" s="32"/>
      <c r="M55" s="32"/>
      <c r="N55" s="32"/>
      <c r="O55" s="32">
        <v>68</v>
      </c>
      <c r="P55" s="32">
        <v>70</v>
      </c>
      <c r="Q55" s="18"/>
      <c r="R55" s="25"/>
      <c r="S55" s="19"/>
      <c r="T55" s="19"/>
      <c r="U55" s="20"/>
    </row>
    <row r="56" spans="1:29" ht="19.95" customHeight="1" x14ac:dyDescent="0.3">
      <c r="A56" s="109"/>
      <c r="B56" s="111"/>
      <c r="C56" s="111"/>
      <c r="D56" s="112"/>
      <c r="E56" s="113"/>
      <c r="F56" s="114"/>
      <c r="G56" s="107"/>
      <c r="H56" s="107"/>
      <c r="I56" s="106"/>
      <c r="J56" s="26" t="s">
        <v>14</v>
      </c>
      <c r="K56" s="92">
        <v>121.5</v>
      </c>
      <c r="L56" s="32"/>
      <c r="M56" s="32"/>
      <c r="N56" s="32"/>
      <c r="O56" s="32">
        <v>125</v>
      </c>
      <c r="P56" s="32">
        <v>130</v>
      </c>
      <c r="Q56" s="18"/>
      <c r="R56" s="25"/>
      <c r="S56" s="19"/>
      <c r="T56" s="19"/>
      <c r="U56" s="20"/>
    </row>
    <row r="57" spans="1:29" ht="19.2" customHeight="1" x14ac:dyDescent="0.3">
      <c r="A57" s="109"/>
      <c r="B57" s="111"/>
      <c r="C57" s="111"/>
      <c r="D57" s="112"/>
      <c r="E57" s="113"/>
      <c r="F57" s="114"/>
      <c r="G57" s="107"/>
      <c r="H57" s="107"/>
      <c r="I57" s="106"/>
      <c r="J57" s="56" t="s">
        <v>5</v>
      </c>
      <c r="K57" s="57">
        <f>SUM(K54:K56)</f>
        <v>548.40000000000009</v>
      </c>
      <c r="L57" s="57">
        <f t="shared" ref="L57" si="27">SUM(L54:L56)</f>
        <v>0</v>
      </c>
      <c r="M57" s="57">
        <f t="shared" ref="M57" si="28">SUM(M54:M56)</f>
        <v>0</v>
      </c>
      <c r="N57" s="57">
        <f t="shared" ref="N57" si="29">SUM(N54:N56)</f>
        <v>0</v>
      </c>
      <c r="O57" s="57">
        <f t="shared" ref="O57" si="30">SUM(O54:O56)</f>
        <v>559.98900000000003</v>
      </c>
      <c r="P57" s="57">
        <f t="shared" ref="P57" si="31">SUM(P54:P56)</f>
        <v>584.60447199999999</v>
      </c>
      <c r="Q57" s="100"/>
      <c r="R57" s="101"/>
      <c r="S57" s="101"/>
      <c r="T57" s="101"/>
      <c r="U57" s="102"/>
    </row>
    <row r="58" spans="1:29" ht="26.4" x14ac:dyDescent="0.3">
      <c r="A58" s="109" t="s">
        <v>46</v>
      </c>
      <c r="B58" s="111" t="s">
        <v>6</v>
      </c>
      <c r="C58" s="111"/>
      <c r="D58" s="112" t="s">
        <v>1</v>
      </c>
      <c r="E58" s="113" t="s">
        <v>44</v>
      </c>
      <c r="F58" s="114" t="s">
        <v>94</v>
      </c>
      <c r="G58" s="107" t="s">
        <v>50</v>
      </c>
      <c r="H58" s="107" t="s">
        <v>26</v>
      </c>
      <c r="I58" s="106" t="s">
        <v>84</v>
      </c>
      <c r="J58" s="26" t="s">
        <v>2</v>
      </c>
      <c r="K58" s="92">
        <v>35</v>
      </c>
      <c r="L58" s="32"/>
      <c r="M58" s="32"/>
      <c r="N58" s="32"/>
      <c r="O58" s="32">
        <v>35</v>
      </c>
      <c r="P58" s="32">
        <v>35</v>
      </c>
      <c r="Q58" s="18" t="s">
        <v>79</v>
      </c>
      <c r="R58" s="25" t="s">
        <v>121</v>
      </c>
      <c r="S58" s="21">
        <v>20</v>
      </c>
      <c r="T58" s="21">
        <v>20</v>
      </c>
      <c r="U58" s="22">
        <v>25</v>
      </c>
    </row>
    <row r="59" spans="1:29" ht="19.95" customHeight="1" x14ac:dyDescent="0.3">
      <c r="A59" s="109"/>
      <c r="B59" s="111"/>
      <c r="C59" s="111"/>
      <c r="D59" s="112"/>
      <c r="E59" s="113"/>
      <c r="F59" s="114"/>
      <c r="G59" s="107"/>
      <c r="H59" s="107"/>
      <c r="I59" s="106"/>
      <c r="J59" s="26" t="s">
        <v>34</v>
      </c>
      <c r="K59" s="92">
        <f t="shared" ref="K59" si="32">SUM(L59:N59)</f>
        <v>0</v>
      </c>
      <c r="L59" s="32"/>
      <c r="M59" s="32"/>
      <c r="N59" s="32"/>
      <c r="O59" s="32"/>
      <c r="P59" s="32"/>
      <c r="Q59" s="18"/>
      <c r="R59" s="25"/>
      <c r="S59" s="19"/>
      <c r="T59" s="19"/>
      <c r="U59" s="20"/>
    </row>
    <row r="60" spans="1:29" x14ac:dyDescent="0.3">
      <c r="A60" s="109"/>
      <c r="B60" s="111"/>
      <c r="C60" s="111"/>
      <c r="D60" s="112"/>
      <c r="E60" s="113"/>
      <c r="F60" s="114"/>
      <c r="G60" s="107"/>
      <c r="H60" s="107"/>
      <c r="I60" s="106"/>
      <c r="J60" s="56" t="s">
        <v>5</v>
      </c>
      <c r="K60" s="57">
        <f>SUM(K58:K59)</f>
        <v>35</v>
      </c>
      <c r="L60" s="57">
        <f t="shared" ref="L60:P60" si="33">SUM(L58:L59)</f>
        <v>0</v>
      </c>
      <c r="M60" s="57">
        <f t="shared" si="33"/>
        <v>0</v>
      </c>
      <c r="N60" s="57">
        <f t="shared" si="33"/>
        <v>0</v>
      </c>
      <c r="O60" s="57">
        <f t="shared" si="33"/>
        <v>35</v>
      </c>
      <c r="P60" s="57">
        <f t="shared" si="33"/>
        <v>35</v>
      </c>
      <c r="Q60" s="100"/>
      <c r="R60" s="101"/>
      <c r="S60" s="101"/>
      <c r="T60" s="101"/>
      <c r="U60" s="102"/>
    </row>
    <row r="61" spans="1:29" s="9" customFormat="1" ht="52.8" x14ac:dyDescent="0.3">
      <c r="A61" s="109" t="s">
        <v>46</v>
      </c>
      <c r="B61" s="111" t="s">
        <v>6</v>
      </c>
      <c r="C61" s="111"/>
      <c r="D61" s="112" t="s">
        <v>1</v>
      </c>
      <c r="E61" s="113" t="s">
        <v>45</v>
      </c>
      <c r="F61" s="114" t="s">
        <v>128</v>
      </c>
      <c r="G61" s="107" t="s">
        <v>50</v>
      </c>
      <c r="H61" s="107" t="s">
        <v>26</v>
      </c>
      <c r="I61" s="106" t="s">
        <v>84</v>
      </c>
      <c r="J61" s="26" t="s">
        <v>2</v>
      </c>
      <c r="K61" s="92">
        <v>160</v>
      </c>
      <c r="L61" s="32"/>
      <c r="M61" s="32"/>
      <c r="N61" s="32"/>
      <c r="O61" s="32">
        <v>160</v>
      </c>
      <c r="P61" s="32">
        <v>160</v>
      </c>
      <c r="Q61" s="18" t="s">
        <v>80</v>
      </c>
      <c r="R61" s="62" t="s">
        <v>129</v>
      </c>
      <c r="S61" s="21">
        <v>12</v>
      </c>
      <c r="T61" s="21">
        <v>12</v>
      </c>
      <c r="U61" s="22">
        <v>12</v>
      </c>
      <c r="V61" s="110"/>
      <c r="W61" s="110"/>
      <c r="X61" s="110"/>
      <c r="Y61" s="110"/>
      <c r="Z61" s="110"/>
      <c r="AA61" s="110"/>
      <c r="AB61" s="110"/>
      <c r="AC61" s="110"/>
    </row>
    <row r="62" spans="1:29" ht="21.6" customHeight="1" x14ac:dyDescent="0.3">
      <c r="A62" s="109"/>
      <c r="B62" s="111"/>
      <c r="C62" s="111"/>
      <c r="D62" s="112"/>
      <c r="E62" s="113"/>
      <c r="F62" s="114"/>
      <c r="G62" s="107"/>
      <c r="H62" s="107"/>
      <c r="I62" s="106"/>
      <c r="J62" s="26" t="s">
        <v>32</v>
      </c>
      <c r="K62" s="92">
        <f t="shared" ref="K62" si="34">SUM(L62:N62)</f>
        <v>0</v>
      </c>
      <c r="L62" s="32"/>
      <c r="M62" s="32"/>
      <c r="N62" s="32"/>
      <c r="O62" s="32"/>
      <c r="P62" s="32"/>
      <c r="Q62" s="18"/>
      <c r="R62" s="25"/>
      <c r="S62" s="21"/>
      <c r="T62" s="21"/>
      <c r="U62" s="22"/>
    </row>
    <row r="63" spans="1:29" ht="21" customHeight="1" x14ac:dyDescent="0.3">
      <c r="A63" s="109"/>
      <c r="B63" s="111"/>
      <c r="C63" s="111"/>
      <c r="D63" s="112"/>
      <c r="E63" s="113"/>
      <c r="F63" s="114"/>
      <c r="G63" s="107"/>
      <c r="H63" s="107"/>
      <c r="I63" s="106"/>
      <c r="J63" s="56" t="s">
        <v>5</v>
      </c>
      <c r="K63" s="57">
        <f>SUM(K61:K62)</f>
        <v>160</v>
      </c>
      <c r="L63" s="57">
        <f t="shared" ref="L63" si="35">SUM(L61:L62)</f>
        <v>0</v>
      </c>
      <c r="M63" s="57">
        <f t="shared" ref="M63" si="36">SUM(M61:M62)</f>
        <v>0</v>
      </c>
      <c r="N63" s="57">
        <f t="shared" ref="N63" si="37">SUM(N61:N62)</f>
        <v>0</v>
      </c>
      <c r="O63" s="57">
        <f t="shared" ref="O63" si="38">SUM(O61:O62)</f>
        <v>160</v>
      </c>
      <c r="P63" s="57">
        <f t="shared" ref="P63" si="39">SUM(P61:P62)</f>
        <v>160</v>
      </c>
      <c r="Q63" s="100"/>
      <c r="R63" s="101"/>
      <c r="S63" s="101"/>
      <c r="T63" s="101"/>
      <c r="U63" s="102"/>
    </row>
    <row r="64" spans="1:29" ht="39.6" x14ac:dyDescent="0.3">
      <c r="A64" s="109" t="s">
        <v>46</v>
      </c>
      <c r="B64" s="111" t="s">
        <v>6</v>
      </c>
      <c r="C64" s="111"/>
      <c r="D64" s="112" t="s">
        <v>1</v>
      </c>
      <c r="E64" s="113" t="s">
        <v>42</v>
      </c>
      <c r="F64" s="114" t="s">
        <v>130</v>
      </c>
      <c r="G64" s="107" t="s">
        <v>50</v>
      </c>
      <c r="H64" s="107" t="s">
        <v>26</v>
      </c>
      <c r="I64" s="106" t="s">
        <v>84</v>
      </c>
      <c r="J64" s="26" t="s">
        <v>2</v>
      </c>
      <c r="K64" s="92">
        <v>200</v>
      </c>
      <c r="L64" s="32"/>
      <c r="M64" s="32"/>
      <c r="N64" s="32"/>
      <c r="O64" s="32">
        <v>200</v>
      </c>
      <c r="P64" s="32">
        <v>200</v>
      </c>
      <c r="Q64" s="18" t="s">
        <v>97</v>
      </c>
      <c r="R64" s="25" t="s">
        <v>122</v>
      </c>
      <c r="S64" s="21">
        <v>30</v>
      </c>
      <c r="T64" s="21">
        <v>36</v>
      </c>
      <c r="U64" s="22">
        <v>40</v>
      </c>
    </row>
    <row r="65" spans="1:21" ht="18.600000000000001" customHeight="1" x14ac:dyDescent="0.3">
      <c r="A65" s="109"/>
      <c r="B65" s="111"/>
      <c r="C65" s="111"/>
      <c r="D65" s="112"/>
      <c r="E65" s="113"/>
      <c r="F65" s="114"/>
      <c r="G65" s="107"/>
      <c r="H65" s="107"/>
      <c r="I65" s="106"/>
      <c r="J65" s="26" t="s">
        <v>34</v>
      </c>
      <c r="K65" s="92">
        <f>186.7+180.9</f>
        <v>367.6</v>
      </c>
      <c r="L65" s="32"/>
      <c r="M65" s="32"/>
      <c r="N65" s="32"/>
      <c r="O65" s="32">
        <f>+K65*1.03</f>
        <v>378.62800000000004</v>
      </c>
      <c r="P65" s="32">
        <f>+O65*1.048</f>
        <v>396.80214400000006</v>
      </c>
      <c r="Q65" s="18"/>
      <c r="R65" s="25"/>
      <c r="S65" s="23"/>
      <c r="T65" s="23"/>
      <c r="U65" s="24"/>
    </row>
    <row r="66" spans="1:21" ht="18" customHeight="1" x14ac:dyDescent="0.3">
      <c r="A66" s="109"/>
      <c r="B66" s="111"/>
      <c r="C66" s="111"/>
      <c r="D66" s="112"/>
      <c r="E66" s="113"/>
      <c r="F66" s="114"/>
      <c r="G66" s="107"/>
      <c r="H66" s="107"/>
      <c r="I66" s="106"/>
      <c r="J66" s="56" t="s">
        <v>5</v>
      </c>
      <c r="K66" s="57">
        <f>SUM(K64:K65)</f>
        <v>567.6</v>
      </c>
      <c r="L66" s="57">
        <f t="shared" ref="L66:P66" si="40">SUM(L64:L65)</f>
        <v>0</v>
      </c>
      <c r="M66" s="57">
        <f t="shared" si="40"/>
        <v>0</v>
      </c>
      <c r="N66" s="57">
        <f t="shared" si="40"/>
        <v>0</v>
      </c>
      <c r="O66" s="57">
        <f t="shared" si="40"/>
        <v>578.62800000000004</v>
      </c>
      <c r="P66" s="57">
        <f t="shared" si="40"/>
        <v>596.802144</v>
      </c>
      <c r="Q66" s="100"/>
      <c r="R66" s="101"/>
      <c r="S66" s="101"/>
      <c r="T66" s="101"/>
      <c r="U66" s="102"/>
    </row>
    <row r="67" spans="1:21" ht="16.2" customHeight="1" x14ac:dyDescent="0.3">
      <c r="A67" s="63" t="s">
        <v>46</v>
      </c>
      <c r="B67" s="111" t="s">
        <v>6</v>
      </c>
      <c r="C67" s="111"/>
      <c r="D67" s="55" t="s">
        <v>1</v>
      </c>
      <c r="E67" s="116" t="s">
        <v>24</v>
      </c>
      <c r="F67" s="117"/>
      <c r="G67" s="117"/>
      <c r="H67" s="117"/>
      <c r="I67" s="117"/>
      <c r="J67" s="118"/>
      <c r="K67" s="59">
        <f>K43+K45+K49+K53+K57+K60+K63+K66</f>
        <v>10447.1</v>
      </c>
      <c r="L67" s="59">
        <f t="shared" ref="L67:P67" si="41">L43+L45+L49+L53+L57+L60+L63+L66</f>
        <v>0</v>
      </c>
      <c r="M67" s="59">
        <f t="shared" si="41"/>
        <v>0</v>
      </c>
      <c r="N67" s="59">
        <f t="shared" si="41"/>
        <v>0</v>
      </c>
      <c r="O67" s="59">
        <f t="shared" si="41"/>
        <v>10562.850000000002</v>
      </c>
      <c r="P67" s="59">
        <f t="shared" si="41"/>
        <v>11196.739599999999</v>
      </c>
      <c r="Q67" s="103"/>
      <c r="R67" s="104"/>
      <c r="S67" s="104"/>
      <c r="T67" s="104"/>
      <c r="U67" s="105"/>
    </row>
    <row r="68" spans="1:21" ht="17.399999999999999" customHeight="1" x14ac:dyDescent="0.3">
      <c r="A68" s="63" t="s">
        <v>46</v>
      </c>
      <c r="B68" s="111" t="s">
        <v>6</v>
      </c>
      <c r="C68" s="111"/>
      <c r="D68" s="148" t="s">
        <v>25</v>
      </c>
      <c r="E68" s="148"/>
      <c r="F68" s="148"/>
      <c r="G68" s="148"/>
      <c r="H68" s="148"/>
      <c r="I68" s="148"/>
      <c r="J68" s="148"/>
      <c r="K68" s="61">
        <f>K67</f>
        <v>10447.1</v>
      </c>
      <c r="L68" s="61">
        <f t="shared" ref="L68:P68" si="42">L67</f>
        <v>0</v>
      </c>
      <c r="M68" s="61">
        <f t="shared" si="42"/>
        <v>0</v>
      </c>
      <c r="N68" s="61">
        <f t="shared" si="42"/>
        <v>0</v>
      </c>
      <c r="O68" s="61">
        <f t="shared" si="42"/>
        <v>10562.850000000002</v>
      </c>
      <c r="P68" s="61">
        <f t="shared" si="42"/>
        <v>11196.739599999999</v>
      </c>
      <c r="Q68" s="94"/>
      <c r="R68" s="95"/>
      <c r="S68" s="95"/>
      <c r="T68" s="95"/>
      <c r="U68" s="96"/>
    </row>
    <row r="69" spans="1:21" ht="15.6" customHeight="1" thickBot="1" x14ac:dyDescent="0.35">
      <c r="A69" s="65" t="s">
        <v>46</v>
      </c>
      <c r="B69" s="145" t="s">
        <v>21</v>
      </c>
      <c r="C69" s="145"/>
      <c r="D69" s="145"/>
      <c r="E69" s="145"/>
      <c r="F69" s="145"/>
      <c r="G69" s="145"/>
      <c r="H69" s="145"/>
      <c r="I69" s="145"/>
      <c r="J69" s="145"/>
      <c r="K69" s="66">
        <f t="shared" ref="K69:P69" si="43">K68+K38</f>
        <v>50674.299999999996</v>
      </c>
      <c r="L69" s="66">
        <f t="shared" si="43"/>
        <v>0</v>
      </c>
      <c r="M69" s="66">
        <f t="shared" si="43"/>
        <v>0</v>
      </c>
      <c r="N69" s="66">
        <f t="shared" si="43"/>
        <v>0</v>
      </c>
      <c r="O69" s="66">
        <f t="shared" si="43"/>
        <v>51593.081000000006</v>
      </c>
      <c r="P69" s="66">
        <f t="shared" si="43"/>
        <v>53066.014488000001</v>
      </c>
      <c r="Q69" s="97"/>
      <c r="R69" s="98"/>
      <c r="S69" s="98"/>
      <c r="T69" s="98"/>
      <c r="U69" s="99"/>
    </row>
    <row r="70" spans="1:21" ht="15" thickBot="1" x14ac:dyDescent="0.35">
      <c r="A70" s="27"/>
      <c r="B70" s="27"/>
      <c r="C70" s="27"/>
      <c r="D70" s="27"/>
      <c r="E70" s="27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</row>
    <row r="71" spans="1:21" ht="20.399999999999999" customHeight="1" x14ac:dyDescent="0.3">
      <c r="A71" s="149" t="s">
        <v>7</v>
      </c>
      <c r="B71" s="150"/>
      <c r="C71" s="150"/>
      <c r="D71" s="150"/>
      <c r="E71" s="159" t="s">
        <v>13</v>
      </c>
      <c r="F71" s="159"/>
      <c r="G71" s="159"/>
      <c r="H71" s="159"/>
      <c r="I71" s="159"/>
      <c r="J71" s="68" t="s">
        <v>2</v>
      </c>
      <c r="K71" s="69">
        <f t="shared" ref="K71:P80" si="44">SUMIF($J$13:$J$66,$J71,K$13:K$66)</f>
        <v>10028.700000000001</v>
      </c>
      <c r="L71" s="69">
        <f t="shared" si="44"/>
        <v>0</v>
      </c>
      <c r="M71" s="69">
        <f t="shared" si="44"/>
        <v>0</v>
      </c>
      <c r="N71" s="69">
        <f t="shared" si="44"/>
        <v>0</v>
      </c>
      <c r="O71" s="69">
        <f t="shared" si="44"/>
        <v>10725.283000000001</v>
      </c>
      <c r="P71" s="70">
        <f t="shared" si="44"/>
        <v>11338.176584000001</v>
      </c>
      <c r="Q71" s="28"/>
      <c r="R71" s="28"/>
      <c r="S71" s="28"/>
      <c r="T71" s="28"/>
      <c r="U71" s="29"/>
    </row>
    <row r="72" spans="1:21" ht="16.95" customHeight="1" x14ac:dyDescent="0.3">
      <c r="A72" s="151"/>
      <c r="B72" s="152"/>
      <c r="C72" s="152"/>
      <c r="D72" s="152"/>
      <c r="E72" s="158" t="s">
        <v>27</v>
      </c>
      <c r="F72" s="158"/>
      <c r="G72" s="158"/>
      <c r="H72" s="158"/>
      <c r="I72" s="158"/>
      <c r="J72" s="60" t="s">
        <v>22</v>
      </c>
      <c r="K72" s="67">
        <f t="shared" si="44"/>
        <v>0</v>
      </c>
      <c r="L72" s="67">
        <f t="shared" si="44"/>
        <v>0</v>
      </c>
      <c r="M72" s="67">
        <f t="shared" si="44"/>
        <v>0</v>
      </c>
      <c r="N72" s="67">
        <f t="shared" si="44"/>
        <v>0</v>
      </c>
      <c r="O72" s="67">
        <f t="shared" si="44"/>
        <v>0</v>
      </c>
      <c r="P72" s="71">
        <f t="shared" si="44"/>
        <v>0</v>
      </c>
      <c r="Q72" s="28"/>
      <c r="R72" s="28"/>
      <c r="S72" s="28"/>
      <c r="T72" s="28"/>
      <c r="U72" s="29"/>
    </row>
    <row r="73" spans="1:21" ht="16.95" customHeight="1" x14ac:dyDescent="0.3">
      <c r="A73" s="151"/>
      <c r="B73" s="152"/>
      <c r="C73" s="152"/>
      <c r="D73" s="152"/>
      <c r="E73" s="158" t="s">
        <v>28</v>
      </c>
      <c r="F73" s="158"/>
      <c r="G73" s="158"/>
      <c r="H73" s="158"/>
      <c r="I73" s="158"/>
      <c r="J73" s="60" t="s">
        <v>29</v>
      </c>
      <c r="K73" s="67">
        <f t="shared" si="44"/>
        <v>0</v>
      </c>
      <c r="L73" s="67">
        <f t="shared" si="44"/>
        <v>0</v>
      </c>
      <c r="M73" s="67">
        <f t="shared" si="44"/>
        <v>0</v>
      </c>
      <c r="N73" s="67">
        <f t="shared" si="44"/>
        <v>0</v>
      </c>
      <c r="O73" s="67">
        <f t="shared" si="44"/>
        <v>0</v>
      </c>
      <c r="P73" s="71">
        <f t="shared" si="44"/>
        <v>0</v>
      </c>
      <c r="Q73" s="28"/>
      <c r="R73" s="28"/>
      <c r="S73" s="28"/>
      <c r="T73" s="28"/>
      <c r="U73" s="29"/>
    </row>
    <row r="74" spans="1:21" ht="17.399999999999999" customHeight="1" x14ac:dyDescent="0.3">
      <c r="A74" s="151"/>
      <c r="B74" s="152"/>
      <c r="C74" s="152"/>
      <c r="D74" s="152"/>
      <c r="E74" s="158" t="s">
        <v>30</v>
      </c>
      <c r="F74" s="158"/>
      <c r="G74" s="158"/>
      <c r="H74" s="158"/>
      <c r="I74" s="158"/>
      <c r="J74" s="60" t="s">
        <v>14</v>
      </c>
      <c r="K74" s="67">
        <f t="shared" si="44"/>
        <v>206.5</v>
      </c>
      <c r="L74" s="67">
        <f t="shared" si="44"/>
        <v>0</v>
      </c>
      <c r="M74" s="67">
        <f t="shared" si="44"/>
        <v>0</v>
      </c>
      <c r="N74" s="67">
        <f t="shared" si="44"/>
        <v>0</v>
      </c>
      <c r="O74" s="67">
        <f t="shared" si="44"/>
        <v>215</v>
      </c>
      <c r="P74" s="71">
        <f t="shared" si="44"/>
        <v>230</v>
      </c>
      <c r="Q74" s="28"/>
      <c r="R74" s="28"/>
      <c r="S74" s="28"/>
      <c r="T74" s="28"/>
      <c r="U74" s="29"/>
    </row>
    <row r="75" spans="1:21" ht="15.6" customHeight="1" x14ac:dyDescent="0.3">
      <c r="A75" s="151"/>
      <c r="B75" s="152"/>
      <c r="C75" s="152"/>
      <c r="D75" s="152"/>
      <c r="E75" s="155" t="s">
        <v>31</v>
      </c>
      <c r="F75" s="155"/>
      <c r="G75" s="155"/>
      <c r="H75" s="155"/>
      <c r="I75" s="155"/>
      <c r="J75" s="60" t="s">
        <v>23</v>
      </c>
      <c r="K75" s="67">
        <f t="shared" si="44"/>
        <v>0</v>
      </c>
      <c r="L75" s="67">
        <f t="shared" si="44"/>
        <v>0</v>
      </c>
      <c r="M75" s="67">
        <f t="shared" si="44"/>
        <v>0</v>
      </c>
      <c r="N75" s="67">
        <f t="shared" si="44"/>
        <v>0</v>
      </c>
      <c r="O75" s="67">
        <f t="shared" si="44"/>
        <v>0</v>
      </c>
      <c r="P75" s="71">
        <f t="shared" si="44"/>
        <v>0</v>
      </c>
      <c r="Q75" s="28"/>
      <c r="R75" s="28"/>
      <c r="S75" s="28"/>
      <c r="T75" s="28"/>
      <c r="U75" s="29"/>
    </row>
    <row r="76" spans="1:21" ht="20.399999999999999" customHeight="1" x14ac:dyDescent="0.3">
      <c r="A76" s="151"/>
      <c r="B76" s="152"/>
      <c r="C76" s="152"/>
      <c r="D76" s="152"/>
      <c r="E76" s="155" t="s">
        <v>15</v>
      </c>
      <c r="F76" s="155"/>
      <c r="G76" s="155"/>
      <c r="H76" s="155"/>
      <c r="I76" s="155"/>
      <c r="J76" s="60" t="s">
        <v>32</v>
      </c>
      <c r="K76" s="67">
        <f t="shared" si="44"/>
        <v>35088</v>
      </c>
      <c r="L76" s="67">
        <f t="shared" si="44"/>
        <v>0</v>
      </c>
      <c r="M76" s="67">
        <f t="shared" si="44"/>
        <v>0</v>
      </c>
      <c r="N76" s="67">
        <f t="shared" si="44"/>
        <v>0</v>
      </c>
      <c r="O76" s="67">
        <f t="shared" si="44"/>
        <v>35500</v>
      </c>
      <c r="P76" s="71">
        <f t="shared" si="44"/>
        <v>36100</v>
      </c>
      <c r="Q76" s="28"/>
      <c r="R76" s="28"/>
      <c r="S76" s="28"/>
      <c r="T76" s="28"/>
      <c r="U76" s="29"/>
    </row>
    <row r="77" spans="1:21" ht="19.2" customHeight="1" x14ac:dyDescent="0.3">
      <c r="A77" s="151"/>
      <c r="B77" s="152"/>
      <c r="C77" s="152"/>
      <c r="D77" s="152"/>
      <c r="E77" s="155" t="s">
        <v>33</v>
      </c>
      <c r="F77" s="155"/>
      <c r="G77" s="155"/>
      <c r="H77" s="155"/>
      <c r="I77" s="155"/>
      <c r="J77" s="60" t="s">
        <v>34</v>
      </c>
      <c r="K77" s="67">
        <f t="shared" si="44"/>
        <v>5401.1000000000013</v>
      </c>
      <c r="L77" s="67">
        <f t="shared" si="44"/>
        <v>0</v>
      </c>
      <c r="M77" s="67">
        <f t="shared" si="44"/>
        <v>0</v>
      </c>
      <c r="N77" s="67">
        <f t="shared" si="44"/>
        <v>0</v>
      </c>
      <c r="O77" s="67">
        <f t="shared" si="44"/>
        <v>5152.7979999999998</v>
      </c>
      <c r="P77" s="71">
        <f t="shared" si="44"/>
        <v>5397.837904</v>
      </c>
      <c r="Q77" s="28"/>
      <c r="R77" s="28"/>
      <c r="S77" s="28"/>
      <c r="T77" s="28"/>
      <c r="U77" s="29"/>
    </row>
    <row r="78" spans="1:21" ht="29.4" customHeight="1" x14ac:dyDescent="0.3">
      <c r="A78" s="151"/>
      <c r="B78" s="152"/>
      <c r="C78" s="152"/>
      <c r="D78" s="152"/>
      <c r="E78" s="157" t="s">
        <v>35</v>
      </c>
      <c r="F78" s="157"/>
      <c r="G78" s="157"/>
      <c r="H78" s="157"/>
      <c r="I78" s="157"/>
      <c r="J78" s="60" t="s">
        <v>3</v>
      </c>
      <c r="K78" s="67">
        <f t="shared" si="44"/>
        <v>0</v>
      </c>
      <c r="L78" s="67">
        <f t="shared" si="44"/>
        <v>0</v>
      </c>
      <c r="M78" s="67">
        <f t="shared" si="44"/>
        <v>0</v>
      </c>
      <c r="N78" s="67">
        <f t="shared" si="44"/>
        <v>0</v>
      </c>
      <c r="O78" s="67">
        <f t="shared" si="44"/>
        <v>0</v>
      </c>
      <c r="P78" s="71">
        <f t="shared" si="44"/>
        <v>0</v>
      </c>
      <c r="Q78" s="28"/>
      <c r="R78" s="28"/>
      <c r="S78" s="28"/>
      <c r="T78" s="28"/>
      <c r="U78" s="29"/>
    </row>
    <row r="79" spans="1:21" ht="19.2" customHeight="1" x14ac:dyDescent="0.3">
      <c r="A79" s="151"/>
      <c r="B79" s="152"/>
      <c r="C79" s="152"/>
      <c r="D79" s="152"/>
      <c r="E79" s="157" t="s">
        <v>16</v>
      </c>
      <c r="F79" s="157"/>
      <c r="G79" s="157"/>
      <c r="H79" s="157"/>
      <c r="I79" s="157"/>
      <c r="J79" s="60" t="s">
        <v>17</v>
      </c>
      <c r="K79" s="67">
        <f t="shared" si="44"/>
        <v>0</v>
      </c>
      <c r="L79" s="67">
        <f t="shared" si="44"/>
        <v>0</v>
      </c>
      <c r="M79" s="67">
        <f t="shared" si="44"/>
        <v>0</v>
      </c>
      <c r="N79" s="67">
        <f t="shared" si="44"/>
        <v>0</v>
      </c>
      <c r="O79" s="67">
        <f t="shared" si="44"/>
        <v>0</v>
      </c>
      <c r="P79" s="71">
        <f t="shared" si="44"/>
        <v>0</v>
      </c>
      <c r="Q79" s="28"/>
      <c r="R79" s="28"/>
      <c r="S79" s="28"/>
      <c r="T79" s="28"/>
      <c r="U79" s="29"/>
    </row>
    <row r="80" spans="1:21" ht="19.2" customHeight="1" x14ac:dyDescent="0.3">
      <c r="A80" s="151"/>
      <c r="B80" s="152"/>
      <c r="C80" s="152"/>
      <c r="D80" s="152"/>
      <c r="E80" s="155" t="s">
        <v>36</v>
      </c>
      <c r="F80" s="155"/>
      <c r="G80" s="155"/>
      <c r="H80" s="155"/>
      <c r="I80" s="155"/>
      <c r="J80" s="60" t="s">
        <v>4</v>
      </c>
      <c r="K80" s="67">
        <f t="shared" si="44"/>
        <v>0</v>
      </c>
      <c r="L80" s="67">
        <f t="shared" si="44"/>
        <v>0</v>
      </c>
      <c r="M80" s="67">
        <f t="shared" si="44"/>
        <v>0</v>
      </c>
      <c r="N80" s="67">
        <f t="shared" si="44"/>
        <v>0</v>
      </c>
      <c r="O80" s="67">
        <f t="shared" si="44"/>
        <v>0</v>
      </c>
      <c r="P80" s="71">
        <f t="shared" si="44"/>
        <v>0</v>
      </c>
      <c r="Q80" s="28"/>
      <c r="R80" s="28"/>
      <c r="S80" s="28"/>
      <c r="T80" s="28"/>
      <c r="U80" s="29"/>
    </row>
    <row r="81" spans="1:21" ht="21.6" customHeight="1" thickBot="1" x14ac:dyDescent="0.35">
      <c r="A81" s="153"/>
      <c r="B81" s="154"/>
      <c r="C81" s="154"/>
      <c r="D81" s="154"/>
      <c r="E81" s="156" t="s">
        <v>8</v>
      </c>
      <c r="F81" s="156"/>
      <c r="G81" s="156"/>
      <c r="H81" s="156"/>
      <c r="I81" s="156"/>
      <c r="J81" s="156"/>
      <c r="K81" s="66">
        <f>SUM(K71:K80)</f>
        <v>50724.299999999996</v>
      </c>
      <c r="L81" s="66">
        <f t="shared" ref="L81:P81" si="45">SUM(L71:L80)</f>
        <v>0</v>
      </c>
      <c r="M81" s="66">
        <f t="shared" si="45"/>
        <v>0</v>
      </c>
      <c r="N81" s="66">
        <f t="shared" si="45"/>
        <v>0</v>
      </c>
      <c r="O81" s="66">
        <f t="shared" si="45"/>
        <v>51593.081000000006</v>
      </c>
      <c r="P81" s="72">
        <f t="shared" si="45"/>
        <v>53066.014488000001</v>
      </c>
      <c r="Q81" s="30"/>
      <c r="R81" s="31"/>
      <c r="S81" s="31"/>
      <c r="T81" s="31"/>
      <c r="U81" s="31"/>
    </row>
    <row r="82" spans="1:21" x14ac:dyDescent="0.3">
      <c r="E82" s="160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</row>
    <row r="83" spans="1:21" x14ac:dyDescent="0.3">
      <c r="K83" s="17"/>
      <c r="L83" s="17"/>
      <c r="M83" s="17"/>
      <c r="N83" s="17"/>
      <c r="O83" s="17"/>
      <c r="P83" s="17"/>
    </row>
  </sheetData>
  <mergeCells count="229">
    <mergeCell ref="E82:R82"/>
    <mergeCell ref="E12:U12"/>
    <mergeCell ref="E40:U40"/>
    <mergeCell ref="Q41:Q42"/>
    <mergeCell ref="R41:R42"/>
    <mergeCell ref="S41:S42"/>
    <mergeCell ref="T41:T42"/>
    <mergeCell ref="U41:U42"/>
    <mergeCell ref="W41:AA41"/>
    <mergeCell ref="I50:I53"/>
    <mergeCell ref="I41:I43"/>
    <mergeCell ref="F13:F14"/>
    <mergeCell ref="G13:G14"/>
    <mergeCell ref="H13:H14"/>
    <mergeCell ref="I13:I14"/>
    <mergeCell ref="F15:F17"/>
    <mergeCell ref="G15:G17"/>
    <mergeCell ref="H15:H17"/>
    <mergeCell ref="I15:I17"/>
    <mergeCell ref="E58:E60"/>
    <mergeCell ref="F46:F49"/>
    <mergeCell ref="G46:G49"/>
    <mergeCell ref="H46:H49"/>
    <mergeCell ref="E67:J67"/>
    <mergeCell ref="A71:D81"/>
    <mergeCell ref="E80:I80"/>
    <mergeCell ref="E81:J81"/>
    <mergeCell ref="E77:I77"/>
    <mergeCell ref="E79:I79"/>
    <mergeCell ref="E74:I74"/>
    <mergeCell ref="E78:I78"/>
    <mergeCell ref="E72:I72"/>
    <mergeCell ref="E73:I73"/>
    <mergeCell ref="E75:I75"/>
    <mergeCell ref="E71:I71"/>
    <mergeCell ref="E76:I76"/>
    <mergeCell ref="D50:D53"/>
    <mergeCell ref="E50:E53"/>
    <mergeCell ref="B69:J69"/>
    <mergeCell ref="E46:E49"/>
    <mergeCell ref="B37:C37"/>
    <mergeCell ref="E13:E14"/>
    <mergeCell ref="B11:C11"/>
    <mergeCell ref="D11:U11"/>
    <mergeCell ref="B68:C68"/>
    <mergeCell ref="D68:J68"/>
    <mergeCell ref="B67:C67"/>
    <mergeCell ref="B39:C39"/>
    <mergeCell ref="D39:U39"/>
    <mergeCell ref="B40:C40"/>
    <mergeCell ref="D38:J38"/>
    <mergeCell ref="I18:I20"/>
    <mergeCell ref="B46:C49"/>
    <mergeCell ref="F28:F30"/>
    <mergeCell ref="G28:G30"/>
    <mergeCell ref="H50:H53"/>
    <mergeCell ref="H44:H45"/>
    <mergeCell ref="H41:H43"/>
    <mergeCell ref="D46:D49"/>
    <mergeCell ref="B41:C43"/>
    <mergeCell ref="P1:U1"/>
    <mergeCell ref="P2:U2"/>
    <mergeCell ref="G6:G8"/>
    <mergeCell ref="I6:I8"/>
    <mergeCell ref="J6:J8"/>
    <mergeCell ref="O6:O8"/>
    <mergeCell ref="R7:R8"/>
    <mergeCell ref="A3:U3"/>
    <mergeCell ref="A4:U4"/>
    <mergeCell ref="P6:P8"/>
    <mergeCell ref="N7:N8"/>
    <mergeCell ref="Q7:Q8"/>
    <mergeCell ref="A6:A8"/>
    <mergeCell ref="C6:C8"/>
    <mergeCell ref="A13:A14"/>
    <mergeCell ref="D13:D14"/>
    <mergeCell ref="A15:A17"/>
    <mergeCell ref="B15:C17"/>
    <mergeCell ref="H6:H8"/>
    <mergeCell ref="D15:D17"/>
    <mergeCell ref="E15:E17"/>
    <mergeCell ref="D6:D8"/>
    <mergeCell ref="E6:E8"/>
    <mergeCell ref="F6:F8"/>
    <mergeCell ref="B6:B8"/>
    <mergeCell ref="B12:C12"/>
    <mergeCell ref="B13:C14"/>
    <mergeCell ref="B10:U10"/>
    <mergeCell ref="Q6:U6"/>
    <mergeCell ref="B9:U9"/>
    <mergeCell ref="K6:K8"/>
    <mergeCell ref="S7:S8"/>
    <mergeCell ref="T7:T8"/>
    <mergeCell ref="U7:U8"/>
    <mergeCell ref="Q14:U14"/>
    <mergeCell ref="Q17:U17"/>
    <mergeCell ref="A21:A23"/>
    <mergeCell ref="B21:C23"/>
    <mergeCell ref="D21:D23"/>
    <mergeCell ref="E21:E23"/>
    <mergeCell ref="F21:F23"/>
    <mergeCell ref="G21:G23"/>
    <mergeCell ref="H21:H23"/>
    <mergeCell ref="I21:I23"/>
    <mergeCell ref="F18:F20"/>
    <mergeCell ref="G18:G20"/>
    <mergeCell ref="H18:H20"/>
    <mergeCell ref="A18:A20"/>
    <mergeCell ref="B18:C20"/>
    <mergeCell ref="D18:D20"/>
    <mergeCell ref="E18:E20"/>
    <mergeCell ref="A24:A25"/>
    <mergeCell ref="B24:C25"/>
    <mergeCell ref="D24:D25"/>
    <mergeCell ref="E24:E25"/>
    <mergeCell ref="F24:F25"/>
    <mergeCell ref="G24:G25"/>
    <mergeCell ref="H24:H25"/>
    <mergeCell ref="I24:I25"/>
    <mergeCell ref="A26:A27"/>
    <mergeCell ref="B26:C27"/>
    <mergeCell ref="D26:D27"/>
    <mergeCell ref="E26:E27"/>
    <mergeCell ref="F26:F27"/>
    <mergeCell ref="G26:G27"/>
    <mergeCell ref="H26:H27"/>
    <mergeCell ref="I26:I27"/>
    <mergeCell ref="D41:D43"/>
    <mergeCell ref="E41:E43"/>
    <mergeCell ref="F41:F43"/>
    <mergeCell ref="G41:G43"/>
    <mergeCell ref="F50:F53"/>
    <mergeCell ref="G50:G53"/>
    <mergeCell ref="A46:A49"/>
    <mergeCell ref="A28:A30"/>
    <mergeCell ref="B28:C30"/>
    <mergeCell ref="D28:D30"/>
    <mergeCell ref="E28:E30"/>
    <mergeCell ref="A33:A34"/>
    <mergeCell ref="B33:C34"/>
    <mergeCell ref="D33:D34"/>
    <mergeCell ref="E33:E34"/>
    <mergeCell ref="F33:F34"/>
    <mergeCell ref="G33:G34"/>
    <mergeCell ref="A31:A32"/>
    <mergeCell ref="B31:C32"/>
    <mergeCell ref="D31:D32"/>
    <mergeCell ref="E31:E32"/>
    <mergeCell ref="F31:F32"/>
    <mergeCell ref="G31:G32"/>
    <mergeCell ref="E37:J37"/>
    <mergeCell ref="B61:C63"/>
    <mergeCell ref="D61:D63"/>
    <mergeCell ref="E61:E63"/>
    <mergeCell ref="F61:F63"/>
    <mergeCell ref="G61:G63"/>
    <mergeCell ref="H61:H63"/>
    <mergeCell ref="I61:I63"/>
    <mergeCell ref="F58:F60"/>
    <mergeCell ref="A35:A36"/>
    <mergeCell ref="B35:C36"/>
    <mergeCell ref="D35:D36"/>
    <mergeCell ref="E35:E36"/>
    <mergeCell ref="F35:F36"/>
    <mergeCell ref="G35:G36"/>
    <mergeCell ref="A50:A53"/>
    <mergeCell ref="B50:C53"/>
    <mergeCell ref="A44:A45"/>
    <mergeCell ref="B44:C45"/>
    <mergeCell ref="D44:D45"/>
    <mergeCell ref="E44:E45"/>
    <mergeCell ref="F44:F45"/>
    <mergeCell ref="G44:G45"/>
    <mergeCell ref="B38:C38"/>
    <mergeCell ref="A41:A43"/>
    <mergeCell ref="A61:A63"/>
    <mergeCell ref="V61:AC61"/>
    <mergeCell ref="I44:I45"/>
    <mergeCell ref="H35:H36"/>
    <mergeCell ref="I35:I36"/>
    <mergeCell ref="A64:A66"/>
    <mergeCell ref="B64:C66"/>
    <mergeCell ref="D64:D66"/>
    <mergeCell ref="E64:E66"/>
    <mergeCell ref="F64:F66"/>
    <mergeCell ref="G64:G66"/>
    <mergeCell ref="H64:H66"/>
    <mergeCell ref="I64:I66"/>
    <mergeCell ref="A54:A57"/>
    <mergeCell ref="B54:C57"/>
    <mergeCell ref="D54:D57"/>
    <mergeCell ref="E54:E57"/>
    <mergeCell ref="F54:F57"/>
    <mergeCell ref="G54:G57"/>
    <mergeCell ref="H54:H57"/>
    <mergeCell ref="I54:I57"/>
    <mergeCell ref="A58:A60"/>
    <mergeCell ref="B58:C60"/>
    <mergeCell ref="D58:D60"/>
    <mergeCell ref="Q20:U20"/>
    <mergeCell ref="Q23:U23"/>
    <mergeCell ref="R25:U25"/>
    <mergeCell ref="Q27:U27"/>
    <mergeCell ref="Q30:U30"/>
    <mergeCell ref="Q32:U32"/>
    <mergeCell ref="Q34:U34"/>
    <mergeCell ref="Q36:U36"/>
    <mergeCell ref="Q37:U37"/>
    <mergeCell ref="I46:I49"/>
    <mergeCell ref="G58:G60"/>
    <mergeCell ref="H58:H60"/>
    <mergeCell ref="I58:I60"/>
    <mergeCell ref="H28:H30"/>
    <mergeCell ref="I28:I30"/>
    <mergeCell ref="H31:H32"/>
    <mergeCell ref="I31:I32"/>
    <mergeCell ref="H33:H34"/>
    <mergeCell ref="I33:I34"/>
    <mergeCell ref="Q68:U68"/>
    <mergeCell ref="Q69:U69"/>
    <mergeCell ref="Q38:U38"/>
    <mergeCell ref="Q45:U45"/>
    <mergeCell ref="Q49:U49"/>
    <mergeCell ref="Q53:U53"/>
    <mergeCell ref="Q57:U57"/>
    <mergeCell ref="Q60:U60"/>
    <mergeCell ref="Q63:U63"/>
    <mergeCell ref="Q66:U66"/>
    <mergeCell ref="Q67:U67"/>
  </mergeCells>
  <phoneticPr fontId="4" type="noConversion"/>
  <pageMargins left="0.25" right="0.25" top="0.75" bottom="0.75" header="0.3" footer="0.3"/>
  <pageSetup paperSize="9" scale="55" fitToHeight="0" orientation="landscape" r:id="rId1"/>
  <ignoredErrors>
    <ignoredError sqref="I38 F38:G38 E38 J3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1"/>
  <sheetViews>
    <sheetView tabSelected="1" zoomScale="90" zoomScaleNormal="90" workbookViewId="0">
      <pane ySplit="7" topLeftCell="A22" activePane="bottomLeft" state="frozen"/>
      <selection pane="bottomLeft" sqref="A1:L31"/>
    </sheetView>
  </sheetViews>
  <sheetFormatPr defaultColWidth="8.88671875" defaultRowHeight="10.199999999999999" x14ac:dyDescent="0.2"/>
  <cols>
    <col min="1" max="1" width="4.6640625" style="2" customWidth="1"/>
    <col min="2" max="2" width="5.44140625" style="2" customWidth="1"/>
    <col min="3" max="3" width="5.5546875" style="2" customWidth="1"/>
    <col min="4" max="4" width="10.6640625" style="2" customWidth="1"/>
    <col min="5" max="5" width="46.44140625" style="2" customWidth="1"/>
    <col min="6" max="7" width="8.44140625" style="2" customWidth="1"/>
    <col min="8" max="8" width="8.33203125" style="2" customWidth="1"/>
    <col min="9" max="9" width="10.33203125" style="5" customWidth="1"/>
    <col min="10" max="10" width="17.5546875" style="2" customWidth="1"/>
    <col min="11" max="11" width="16.6640625" style="2" customWidth="1"/>
    <col min="12" max="12" width="11.109375" style="2" customWidth="1"/>
    <col min="13" max="16384" width="8.88671875" style="2"/>
  </cols>
  <sheetData>
    <row r="1" spans="1:19" ht="15" customHeight="1" x14ac:dyDescent="0.25">
      <c r="E1" s="178"/>
      <c r="F1" s="178"/>
      <c r="G1" s="178"/>
      <c r="H1" s="178"/>
      <c r="I1" s="179" t="s">
        <v>135</v>
      </c>
      <c r="J1" s="179"/>
      <c r="K1" s="179"/>
      <c r="L1" s="179"/>
    </row>
    <row r="2" spans="1:19" ht="12" customHeight="1" x14ac:dyDescent="0.25">
      <c r="A2" s="3"/>
      <c r="B2" s="3"/>
      <c r="C2" s="3"/>
      <c r="D2" s="3"/>
      <c r="E2" s="33"/>
      <c r="F2" s="176"/>
      <c r="G2" s="176"/>
      <c r="H2" s="176"/>
      <c r="I2" s="33"/>
      <c r="J2" s="176" t="s">
        <v>146</v>
      </c>
      <c r="K2" s="176"/>
      <c r="L2" s="176"/>
      <c r="M2" s="3"/>
      <c r="N2" s="3"/>
      <c r="O2" s="3"/>
      <c r="P2" s="3"/>
      <c r="Q2" s="3"/>
      <c r="R2" s="3"/>
      <c r="S2" s="3"/>
    </row>
    <row r="3" spans="1:19" ht="15.6" customHeight="1" x14ac:dyDescent="0.2">
      <c r="A3" s="177" t="s">
        <v>82</v>
      </c>
      <c r="B3" s="177"/>
      <c r="C3" s="177"/>
      <c r="D3" s="177"/>
      <c r="E3" s="177"/>
      <c r="F3" s="177"/>
      <c r="G3" s="177"/>
      <c r="H3" s="177"/>
      <c r="I3" s="7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7.399999999999999" customHeight="1" x14ac:dyDescent="0.2">
      <c r="A4" s="177" t="s">
        <v>147</v>
      </c>
      <c r="B4" s="177"/>
      <c r="C4" s="177"/>
      <c r="D4" s="177"/>
      <c r="E4" s="177"/>
      <c r="F4" s="177"/>
      <c r="G4" s="177"/>
      <c r="H4" s="177"/>
      <c r="I4" s="6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2" customHeight="1" thickBot="1" x14ac:dyDescent="0.25">
      <c r="A5" s="35"/>
      <c r="B5" s="35"/>
      <c r="C5" s="35"/>
      <c r="D5" s="35"/>
      <c r="E5" s="35"/>
      <c r="F5" s="35"/>
      <c r="G5" s="35"/>
      <c r="H5" s="35"/>
      <c r="I5" s="6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33.6" customHeight="1" x14ac:dyDescent="0.2">
      <c r="A6" s="172" t="s">
        <v>18</v>
      </c>
      <c r="B6" s="174" t="s">
        <v>9</v>
      </c>
      <c r="C6" s="174" t="s">
        <v>10</v>
      </c>
      <c r="D6" s="168" t="s">
        <v>148</v>
      </c>
      <c r="E6" s="168" t="s">
        <v>149</v>
      </c>
      <c r="F6" s="167" t="s">
        <v>144</v>
      </c>
      <c r="G6" s="167"/>
      <c r="H6" s="167"/>
      <c r="I6" s="168" t="s">
        <v>105</v>
      </c>
      <c r="J6" s="168" t="s">
        <v>123</v>
      </c>
      <c r="K6" s="168" t="s">
        <v>106</v>
      </c>
      <c r="L6" s="170" t="s">
        <v>152</v>
      </c>
      <c r="M6" s="3"/>
      <c r="N6" s="3"/>
      <c r="O6" s="3"/>
      <c r="P6" s="3"/>
      <c r="Q6" s="3"/>
      <c r="R6" s="3"/>
      <c r="S6" s="3"/>
    </row>
    <row r="7" spans="1:19" ht="58.95" customHeight="1" x14ac:dyDescent="0.2">
      <c r="A7" s="173"/>
      <c r="B7" s="175"/>
      <c r="C7" s="175"/>
      <c r="D7" s="169"/>
      <c r="E7" s="169"/>
      <c r="F7" s="78" t="s">
        <v>103</v>
      </c>
      <c r="G7" s="78" t="s">
        <v>150</v>
      </c>
      <c r="H7" s="78" t="s">
        <v>151</v>
      </c>
      <c r="I7" s="169"/>
      <c r="J7" s="169"/>
      <c r="K7" s="169"/>
      <c r="L7" s="171"/>
    </row>
    <row r="8" spans="1:19" ht="31.2" customHeight="1" x14ac:dyDescent="0.2">
      <c r="A8" s="36" t="s">
        <v>46</v>
      </c>
      <c r="B8" s="37"/>
      <c r="C8" s="37"/>
      <c r="D8" s="82" t="s">
        <v>63</v>
      </c>
      <c r="E8" s="38" t="s">
        <v>153</v>
      </c>
      <c r="F8" s="86">
        <v>1130</v>
      </c>
      <c r="G8" s="86">
        <v>1180</v>
      </c>
      <c r="H8" s="86">
        <v>1210</v>
      </c>
      <c r="I8" s="39" t="s">
        <v>99</v>
      </c>
      <c r="J8" s="85" t="s">
        <v>158</v>
      </c>
      <c r="K8" s="40" t="s">
        <v>84</v>
      </c>
      <c r="L8" s="41" t="s">
        <v>154</v>
      </c>
    </row>
    <row r="9" spans="1:19" ht="40.950000000000003" customHeight="1" x14ac:dyDescent="0.2">
      <c r="A9" s="36" t="s">
        <v>46</v>
      </c>
      <c r="B9" s="37"/>
      <c r="C9" s="37"/>
      <c r="D9" s="82" t="s">
        <v>64</v>
      </c>
      <c r="E9" s="38" t="s">
        <v>131</v>
      </c>
      <c r="F9" s="86">
        <v>46</v>
      </c>
      <c r="G9" s="86">
        <v>55</v>
      </c>
      <c r="H9" s="86">
        <v>60</v>
      </c>
      <c r="I9" s="39" t="s">
        <v>109</v>
      </c>
      <c r="J9" s="85" t="s">
        <v>158</v>
      </c>
      <c r="K9" s="40" t="s">
        <v>108</v>
      </c>
      <c r="L9" s="41" t="s">
        <v>155</v>
      </c>
    </row>
    <row r="10" spans="1:19" ht="43.95" customHeight="1" x14ac:dyDescent="0.2">
      <c r="A10" s="42" t="s">
        <v>46</v>
      </c>
      <c r="B10" s="43" t="s">
        <v>1</v>
      </c>
      <c r="C10" s="43"/>
      <c r="D10" s="80" t="s">
        <v>81</v>
      </c>
      <c r="E10" s="44" t="s">
        <v>132</v>
      </c>
      <c r="F10" s="87">
        <v>5</v>
      </c>
      <c r="G10" s="87">
        <v>6</v>
      </c>
      <c r="H10" s="87">
        <v>6</v>
      </c>
      <c r="I10" s="39" t="s">
        <v>109</v>
      </c>
      <c r="J10" s="85" t="s">
        <v>158</v>
      </c>
      <c r="K10" s="40" t="s">
        <v>101</v>
      </c>
      <c r="L10" s="41" t="s">
        <v>156</v>
      </c>
    </row>
    <row r="11" spans="1:19" ht="26.4" x14ac:dyDescent="0.2">
      <c r="A11" s="45" t="s">
        <v>46</v>
      </c>
      <c r="B11" s="46" t="s">
        <v>1</v>
      </c>
      <c r="C11" s="46" t="s">
        <v>1</v>
      </c>
      <c r="D11" s="79" t="str">
        <f>'10 programa_2 lentelė'!Q13</f>
        <v>P-10.1.1-1</v>
      </c>
      <c r="E11" s="47" t="str">
        <f>'10 programa_2 lentelė'!R13</f>
        <v>Asmenų, kuriems skirtos tikslinės kompensacijos, skaičius, asm.</v>
      </c>
      <c r="F11" s="88">
        <f>'10 programa_2 lentelė'!S13</f>
        <v>2670</v>
      </c>
      <c r="G11" s="88">
        <f>'10 programa_2 lentelė'!T13</f>
        <v>2780</v>
      </c>
      <c r="H11" s="88">
        <f>'10 programa_2 lentelė'!U13</f>
        <v>2880</v>
      </c>
      <c r="I11" s="39" t="s">
        <v>99</v>
      </c>
      <c r="J11" s="85" t="s">
        <v>159</v>
      </c>
      <c r="K11" s="40" t="s">
        <v>101</v>
      </c>
      <c r="L11" s="41"/>
    </row>
    <row r="12" spans="1:19" ht="42" customHeight="1" x14ac:dyDescent="0.2">
      <c r="A12" s="45" t="s">
        <v>46</v>
      </c>
      <c r="B12" s="46" t="s">
        <v>1</v>
      </c>
      <c r="C12" s="46" t="s">
        <v>1</v>
      </c>
      <c r="D12" s="79" t="str">
        <f>'10 programa_2 lentelė'!Q15</f>
        <v>P-10.1.1-2</v>
      </c>
      <c r="E12" s="47" t="str">
        <f>'10 programa_2 lentelė'!R15</f>
        <v>Asmenų, gavusių paramą, skaičius, asm.</v>
      </c>
      <c r="F12" s="88">
        <f>'10 programa_2 lentelė'!S15</f>
        <v>6</v>
      </c>
      <c r="G12" s="88">
        <f>'10 programa_2 lentelė'!T15</f>
        <v>6</v>
      </c>
      <c r="H12" s="88">
        <f>'10 programa_2 lentelė'!U15</f>
        <v>6</v>
      </c>
      <c r="I12" s="39" t="s">
        <v>99</v>
      </c>
      <c r="J12" s="85" t="s">
        <v>160</v>
      </c>
      <c r="K12" s="40" t="s">
        <v>101</v>
      </c>
      <c r="L12" s="41"/>
    </row>
    <row r="13" spans="1:19" ht="26.4" x14ac:dyDescent="0.2">
      <c r="A13" s="45" t="s">
        <v>46</v>
      </c>
      <c r="B13" s="46" t="s">
        <v>1</v>
      </c>
      <c r="C13" s="46" t="s">
        <v>1</v>
      </c>
      <c r="D13" s="79" t="str">
        <f>'10 programa_2 lentelė'!Q18</f>
        <v>P-10.1.1-3</v>
      </c>
      <c r="E13" s="47" t="str">
        <f>'10 programa_2 lentelė'!R18</f>
        <v>Asmenų, gavusių išmoką, skaičius, asm.</v>
      </c>
      <c r="F13" s="88">
        <f>'10 programa_2 lentelė'!S18</f>
        <v>24100</v>
      </c>
      <c r="G13" s="88">
        <f>'10 programa_2 lentelė'!T18</f>
        <v>24900</v>
      </c>
      <c r="H13" s="88">
        <f>'10 programa_2 lentelė'!U18</f>
        <v>25100</v>
      </c>
      <c r="I13" s="39" t="s">
        <v>99</v>
      </c>
      <c r="J13" s="85" t="s">
        <v>161</v>
      </c>
      <c r="K13" s="40" t="s">
        <v>101</v>
      </c>
      <c r="L13" s="41"/>
    </row>
    <row r="14" spans="1:19" ht="26.4" x14ac:dyDescent="0.2">
      <c r="A14" s="45" t="s">
        <v>46</v>
      </c>
      <c r="B14" s="46" t="s">
        <v>1</v>
      </c>
      <c r="C14" s="46" t="s">
        <v>1</v>
      </c>
      <c r="D14" s="79" t="str">
        <f>'10 programa_2 lentelė'!Q21</f>
        <v>P-10.1.1-4</v>
      </c>
      <c r="E14" s="47" t="str">
        <f>'10 programa_2 lentelė'!R21</f>
        <v>Asmenų, gavusių socialinę paramą ir kompensacijas, skaičius, asm.</v>
      </c>
      <c r="F14" s="88">
        <f>'10 programa_2 lentelė'!S21</f>
        <v>4355</v>
      </c>
      <c r="G14" s="88">
        <f>'10 programa_2 lentelė'!T21</f>
        <v>4784</v>
      </c>
      <c r="H14" s="88">
        <f>'10 programa_2 lentelė'!U21</f>
        <v>5072</v>
      </c>
      <c r="I14" s="39" t="s">
        <v>99</v>
      </c>
      <c r="J14" s="85" t="s">
        <v>161</v>
      </c>
      <c r="K14" s="40" t="s">
        <v>101</v>
      </c>
      <c r="L14" s="41"/>
    </row>
    <row r="15" spans="1:19" ht="31.2" customHeight="1" x14ac:dyDescent="0.2">
      <c r="A15" s="45" t="s">
        <v>46</v>
      </c>
      <c r="B15" s="46" t="s">
        <v>1</v>
      </c>
      <c r="C15" s="46" t="s">
        <v>1</v>
      </c>
      <c r="D15" s="79" t="str">
        <f>'10 programa_2 lentelė'!Q24</f>
        <v>P-10.1.1-5</v>
      </c>
      <c r="E15" s="47" t="str">
        <f>'10 programa_2 lentelė'!R24</f>
        <v>Suteiktų pinginės paramos atvejų skaičius, vnt.</v>
      </c>
      <c r="F15" s="88">
        <f>'10 programa_2 lentelė'!S24</f>
        <v>1420</v>
      </c>
      <c r="G15" s="88">
        <f>'10 programa_2 lentelė'!T24</f>
        <v>1535</v>
      </c>
      <c r="H15" s="88">
        <f>'10 programa_2 lentelė'!U24</f>
        <v>1640</v>
      </c>
      <c r="I15" s="39" t="s">
        <v>99</v>
      </c>
      <c r="J15" s="85" t="s">
        <v>162</v>
      </c>
      <c r="K15" s="40" t="s">
        <v>101</v>
      </c>
      <c r="L15" s="41"/>
    </row>
    <row r="16" spans="1:19" ht="43.2" customHeight="1" x14ac:dyDescent="0.2">
      <c r="A16" s="45" t="s">
        <v>46</v>
      </c>
      <c r="B16" s="46" t="s">
        <v>1</v>
      </c>
      <c r="C16" s="46" t="s">
        <v>1</v>
      </c>
      <c r="D16" s="79" t="str">
        <f>'10 programa_2 lentelė'!Q26</f>
        <v>P-10.1.1-6</v>
      </c>
      <c r="E16" s="47" t="str">
        <f>'10 programa_2 lentelė'!R26</f>
        <v>Mokinių, kurie gauna socialinę paramą mokinio reikmenims, skaičius, asm.</v>
      </c>
      <c r="F16" s="88">
        <f>'10 programa_2 lentelė'!S26</f>
        <v>1479</v>
      </c>
      <c r="G16" s="88">
        <f>'10 programa_2 lentelė'!T26</f>
        <v>1633</v>
      </c>
      <c r="H16" s="88">
        <f>'10 programa_2 lentelė'!U26</f>
        <v>1786</v>
      </c>
      <c r="I16" s="39" t="s">
        <v>99</v>
      </c>
      <c r="J16" s="85" t="s">
        <v>163</v>
      </c>
      <c r="K16" s="40" t="s">
        <v>101</v>
      </c>
      <c r="L16" s="41"/>
    </row>
    <row r="17" spans="1:12" ht="26.4" customHeight="1" x14ac:dyDescent="0.2">
      <c r="A17" s="45" t="s">
        <v>46</v>
      </c>
      <c r="B17" s="46" t="s">
        <v>1</v>
      </c>
      <c r="C17" s="46" t="s">
        <v>1</v>
      </c>
      <c r="D17" s="79" t="str">
        <f>'10 programa_2 lentelė'!Q28</f>
        <v>P-10.1.1-7</v>
      </c>
      <c r="E17" s="47" t="str">
        <f>'10 programa_2 lentelė'!R28</f>
        <v>Asmenų, gavusių socialinę pašalpą, skaičius, asm.</v>
      </c>
      <c r="F17" s="88">
        <f>'10 programa_2 lentelė'!S28</f>
        <v>1550</v>
      </c>
      <c r="G17" s="88">
        <f>'10 programa_2 lentelė'!T28</f>
        <v>1610</v>
      </c>
      <c r="H17" s="88">
        <f>'10 programa_2 lentelė'!U28</f>
        <v>1670</v>
      </c>
      <c r="I17" s="39" t="s">
        <v>99</v>
      </c>
      <c r="J17" s="85" t="s">
        <v>161</v>
      </c>
      <c r="K17" s="40" t="s">
        <v>101</v>
      </c>
      <c r="L17" s="41"/>
    </row>
    <row r="18" spans="1:12" ht="44.4" customHeight="1" x14ac:dyDescent="0.2">
      <c r="A18" s="45" t="s">
        <v>46</v>
      </c>
      <c r="B18" s="46" t="s">
        <v>1</v>
      </c>
      <c r="C18" s="46" t="s">
        <v>1</v>
      </c>
      <c r="D18" s="79" t="str">
        <f>'10 programa_2 lentelė'!Q31</f>
        <v>P-10.1.1-8</v>
      </c>
      <c r="E18" s="47" t="str">
        <f>'10 programa_2 lentelė'!R31</f>
        <v>Neveiksnių asmenų būklės peržiūrėjimo komisijos inicijuotų asmens būklės peržiūrėjimo bylų skaičius, asm.</v>
      </c>
      <c r="F18" s="88">
        <f>'10 programa_2 lentelė'!S31</f>
        <v>85</v>
      </c>
      <c r="G18" s="88">
        <f>'10 programa_2 lentelė'!T31</f>
        <v>85</v>
      </c>
      <c r="H18" s="88">
        <f>'10 programa_2 lentelė'!U31</f>
        <v>85</v>
      </c>
      <c r="I18" s="39" t="s">
        <v>99</v>
      </c>
      <c r="J18" s="85" t="s">
        <v>158</v>
      </c>
      <c r="K18" s="40" t="s">
        <v>101</v>
      </c>
      <c r="L18" s="41"/>
    </row>
    <row r="19" spans="1:12" ht="43.95" customHeight="1" x14ac:dyDescent="0.2">
      <c r="A19" s="45" t="s">
        <v>46</v>
      </c>
      <c r="B19" s="46" t="s">
        <v>1</v>
      </c>
      <c r="C19" s="46" t="s">
        <v>1</v>
      </c>
      <c r="D19" s="79" t="str">
        <f>'10 programa_2 lentelė'!Q33</f>
        <v>P-10.1.1-9</v>
      </c>
      <c r="E19" s="47" t="str">
        <f>'10 programa_2 lentelė'!R33</f>
        <v>Suorganizuotų renginių įvairioms socialinėms grupėms skaičius, vnt.</v>
      </c>
      <c r="F19" s="88">
        <f>'10 programa_2 lentelė'!S33</f>
        <v>25</v>
      </c>
      <c r="G19" s="88">
        <f>'10 programa_2 lentelė'!T33</f>
        <v>25</v>
      </c>
      <c r="H19" s="88">
        <f>'10 programa_2 lentelė'!U33</f>
        <v>25</v>
      </c>
      <c r="I19" s="39" t="s">
        <v>99</v>
      </c>
      <c r="J19" s="85" t="s">
        <v>164</v>
      </c>
      <c r="K19" s="40" t="s">
        <v>101</v>
      </c>
      <c r="L19" s="41"/>
    </row>
    <row r="20" spans="1:12" ht="39.6" hidden="1" customHeight="1" x14ac:dyDescent="0.2">
      <c r="A20" s="45" t="s">
        <v>46</v>
      </c>
      <c r="B20" s="46" t="s">
        <v>1</v>
      </c>
      <c r="C20" s="46" t="s">
        <v>1</v>
      </c>
      <c r="D20" s="79"/>
      <c r="E20" s="47"/>
      <c r="F20" s="88"/>
      <c r="G20" s="88"/>
      <c r="H20" s="88"/>
      <c r="I20" s="39"/>
      <c r="J20" s="85"/>
      <c r="K20" s="40"/>
      <c r="L20" s="41"/>
    </row>
    <row r="21" spans="1:12" ht="42.6" customHeight="1" x14ac:dyDescent="0.2">
      <c r="A21" s="42" t="s">
        <v>46</v>
      </c>
      <c r="B21" s="43" t="s">
        <v>1</v>
      </c>
      <c r="C21" s="43"/>
      <c r="D21" s="80" t="s">
        <v>95</v>
      </c>
      <c r="E21" s="44" t="s">
        <v>133</v>
      </c>
      <c r="F21" s="91">
        <v>66</v>
      </c>
      <c r="G21" s="91">
        <v>70</v>
      </c>
      <c r="H21" s="91">
        <v>70</v>
      </c>
      <c r="I21" s="39" t="s">
        <v>99</v>
      </c>
      <c r="J21" s="85" t="s">
        <v>165</v>
      </c>
      <c r="K21" s="40" t="s">
        <v>100</v>
      </c>
      <c r="L21" s="41" t="s">
        <v>157</v>
      </c>
    </row>
    <row r="22" spans="1:12" ht="45" customHeight="1" x14ac:dyDescent="0.2">
      <c r="A22" s="45" t="s">
        <v>46</v>
      </c>
      <c r="B22" s="46" t="s">
        <v>6</v>
      </c>
      <c r="C22" s="46" t="s">
        <v>1</v>
      </c>
      <c r="D22" s="79" t="str">
        <f>'10 programa_2 lentelė'!Q41</f>
        <v>P-10.2.1-1</v>
      </c>
      <c r="E22" s="47" t="str">
        <f>'10 programa_2 lentelė'!R41</f>
        <v>Asmenys su sunkia negalia, kurie gauna socialinės globos paslaugas ir asmenys, kuriems teikiama asmeninio asistento pagalba, asm.</v>
      </c>
      <c r="F22" s="88">
        <f>'10 programa_2 lentelė'!S41</f>
        <v>290</v>
      </c>
      <c r="G22" s="88">
        <f>'10 programa_2 lentelė'!T41</f>
        <v>305</v>
      </c>
      <c r="H22" s="88">
        <f>'10 programa_2 lentelė'!U41</f>
        <v>315</v>
      </c>
      <c r="I22" s="39" t="s">
        <v>99</v>
      </c>
      <c r="J22" s="85" t="s">
        <v>166</v>
      </c>
      <c r="K22" s="40" t="s">
        <v>101</v>
      </c>
      <c r="L22" s="41"/>
    </row>
    <row r="23" spans="1:12" ht="27.6" customHeight="1" x14ac:dyDescent="0.2">
      <c r="A23" s="45" t="s">
        <v>46</v>
      </c>
      <c r="B23" s="46" t="s">
        <v>6</v>
      </c>
      <c r="C23" s="46" t="s">
        <v>1</v>
      </c>
      <c r="D23" s="79" t="str">
        <f>'10 programa_2 lentelė'!Q44</f>
        <v>P-10.2.1-2</v>
      </c>
      <c r="E23" s="47" t="str">
        <f>'10 programa_2 lentelė'!R44</f>
        <v>Asmenys be sunkios negalios, kurie gauna socialines paslaugas, asm.</v>
      </c>
      <c r="F23" s="88">
        <f>'10 programa_2 lentelė'!S44</f>
        <v>185</v>
      </c>
      <c r="G23" s="88">
        <f>'10 programa_2 lentelė'!T44</f>
        <v>190</v>
      </c>
      <c r="H23" s="88">
        <f>'10 programa_2 lentelė'!U44</f>
        <v>195</v>
      </c>
      <c r="I23" s="39" t="s">
        <v>99</v>
      </c>
      <c r="J23" s="85" t="s">
        <v>158</v>
      </c>
      <c r="K23" s="40" t="s">
        <v>101</v>
      </c>
      <c r="L23" s="41"/>
    </row>
    <row r="24" spans="1:12" ht="36" customHeight="1" x14ac:dyDescent="0.2">
      <c r="A24" s="45" t="s">
        <v>46</v>
      </c>
      <c r="B24" s="46" t="s">
        <v>6</v>
      </c>
      <c r="C24" s="46" t="s">
        <v>1</v>
      </c>
      <c r="D24" s="79" t="str">
        <f>'10 programa_2 lentelė'!Q46</f>
        <v>P-10.2.1-3</v>
      </c>
      <c r="E24" s="47" t="str">
        <f>'10 programa_2 lentelė'!R46</f>
        <v>Asmenų, gavusių socialinės priežiūros paslaugas SBĮ Kauno rajono socialinių paslaugų centre, skaičius, asm.</v>
      </c>
      <c r="F24" s="88">
        <f>'10 programa_2 lentelė'!S46</f>
        <v>800</v>
      </c>
      <c r="G24" s="88">
        <f>'10 programa_2 lentelė'!T46</f>
        <v>800</v>
      </c>
      <c r="H24" s="88">
        <f>'10 programa_2 lentelė'!U46</f>
        <v>800</v>
      </c>
      <c r="I24" s="39" t="s">
        <v>99</v>
      </c>
      <c r="J24" s="85" t="s">
        <v>167</v>
      </c>
      <c r="K24" s="40" t="s">
        <v>85</v>
      </c>
      <c r="L24" s="41"/>
    </row>
    <row r="25" spans="1:12" ht="36" customHeight="1" x14ac:dyDescent="0.2">
      <c r="A25" s="45" t="s">
        <v>46</v>
      </c>
      <c r="B25" s="46" t="s">
        <v>6</v>
      </c>
      <c r="C25" s="46" t="s">
        <v>1</v>
      </c>
      <c r="D25" s="79" t="str">
        <f>'10 programa_2 lentelė'!Q50</f>
        <v>P-10.2.1-4</v>
      </c>
      <c r="E25" s="47" t="str">
        <f>'10 programa_2 lentelė'!R50</f>
        <v>Asmenų, gavusių SBĮ Vaiko gerovės centro „Gynia“ teikiamas socialines paslaugas, skaičius, asm.</v>
      </c>
      <c r="F25" s="88">
        <f>'10 programa_2 lentelė'!S50</f>
        <v>224</v>
      </c>
      <c r="G25" s="88">
        <f>'10 programa_2 lentelė'!T50</f>
        <v>224</v>
      </c>
      <c r="H25" s="88">
        <f>'10 programa_2 lentelė'!U50</f>
        <v>224</v>
      </c>
      <c r="I25" s="39" t="s">
        <v>99</v>
      </c>
      <c r="J25" s="85" t="s">
        <v>168</v>
      </c>
      <c r="K25" s="40" t="s">
        <v>102</v>
      </c>
      <c r="L25" s="41"/>
    </row>
    <row r="26" spans="1:12" ht="40.200000000000003" customHeight="1" x14ac:dyDescent="0.2">
      <c r="A26" s="45" t="s">
        <v>46</v>
      </c>
      <c r="B26" s="46" t="s">
        <v>6</v>
      </c>
      <c r="C26" s="46" t="s">
        <v>1</v>
      </c>
      <c r="D26" s="79" t="str">
        <f>'10 programa_2 lentelė'!Q54</f>
        <v>P-10.2.1-5</v>
      </c>
      <c r="E26" s="47" t="str">
        <f>'10 programa_2 lentelė'!R54</f>
        <v>Asmenų, gavusių SBĮ Čekiškės socialinės globos ir priežiūros namų teikiamas socialines paslaugas, skaičius, asm.</v>
      </c>
      <c r="F26" s="88">
        <f>'10 programa_2 lentelė'!S54</f>
        <v>30</v>
      </c>
      <c r="G26" s="88">
        <f>'10 programa_2 lentelė'!T54</f>
        <v>30</v>
      </c>
      <c r="H26" s="88">
        <f>'10 programa_2 lentelė'!U54</f>
        <v>30</v>
      </c>
      <c r="I26" s="39" t="s">
        <v>99</v>
      </c>
      <c r="J26" s="85" t="s">
        <v>169</v>
      </c>
      <c r="K26" s="40" t="s">
        <v>87</v>
      </c>
      <c r="L26" s="41"/>
    </row>
    <row r="27" spans="1:12" ht="25.2" customHeight="1" x14ac:dyDescent="0.2">
      <c r="A27" s="45" t="s">
        <v>46</v>
      </c>
      <c r="B27" s="46" t="s">
        <v>6</v>
      </c>
      <c r="C27" s="46" t="s">
        <v>1</v>
      </c>
      <c r="D27" s="79" t="str">
        <f>'10 programa_2 lentelė'!Q58</f>
        <v>P-10.2.1-6</v>
      </c>
      <c r="E27" s="47" t="str">
        <f>'10 programa_2 lentelė'!R58</f>
        <v>Pritaikytų būstų neįgaliesiems skaičius, vnt.</v>
      </c>
      <c r="F27" s="88">
        <f>'10 programa_2 lentelė'!S58</f>
        <v>20</v>
      </c>
      <c r="G27" s="88">
        <f>'10 programa_2 lentelė'!T58</f>
        <v>20</v>
      </c>
      <c r="H27" s="88">
        <f>'10 programa_2 lentelė'!U58</f>
        <v>25</v>
      </c>
      <c r="I27" s="39" t="s">
        <v>99</v>
      </c>
      <c r="J27" s="85" t="s">
        <v>158</v>
      </c>
      <c r="K27" s="40" t="s">
        <v>101</v>
      </c>
      <c r="L27" s="41"/>
    </row>
    <row r="28" spans="1:12" ht="28.2" customHeight="1" x14ac:dyDescent="0.2">
      <c r="A28" s="45" t="s">
        <v>46</v>
      </c>
      <c r="B28" s="46" t="s">
        <v>6</v>
      </c>
      <c r="C28" s="46" t="s">
        <v>1</v>
      </c>
      <c r="D28" s="79" t="str">
        <f>'10 programa_2 lentelė'!Q61</f>
        <v>P-10.2.1-7</v>
      </c>
      <c r="E28" s="47" t="str">
        <f>'10 programa_2 lentelė'!R61</f>
        <v>Nevyriausybinių organizacijų, veikiančių socialinėje srityje ir gavusi finansavimą projektinei veiklai, skaičius, vnt.</v>
      </c>
      <c r="F28" s="88">
        <f>'10 programa_2 lentelė'!S61</f>
        <v>12</v>
      </c>
      <c r="G28" s="88">
        <f>'10 programa_2 lentelė'!T61</f>
        <v>12</v>
      </c>
      <c r="H28" s="88">
        <f>'10 programa_2 lentelė'!U61</f>
        <v>12</v>
      </c>
      <c r="I28" s="39" t="s">
        <v>99</v>
      </c>
      <c r="J28" s="85" t="s">
        <v>158</v>
      </c>
      <c r="K28" s="40" t="s">
        <v>101</v>
      </c>
      <c r="L28" s="41"/>
    </row>
    <row r="29" spans="1:12" ht="0.6" hidden="1" customHeight="1" x14ac:dyDescent="0.2">
      <c r="A29" s="45" t="s">
        <v>46</v>
      </c>
      <c r="B29" s="46" t="s">
        <v>6</v>
      </c>
      <c r="C29" s="46" t="s">
        <v>1</v>
      </c>
      <c r="D29" s="79">
        <f>'10 programa_2 lentelė'!Q62</f>
        <v>0</v>
      </c>
      <c r="E29" s="47">
        <f>'10 programa_2 lentelė'!R62</f>
        <v>0</v>
      </c>
      <c r="F29" s="84">
        <f>'10 programa_2 lentelė'!S62</f>
        <v>0</v>
      </c>
      <c r="G29" s="84">
        <f>'10 programa_2 lentelė'!T62</f>
        <v>0</v>
      </c>
      <c r="H29" s="84">
        <f>'10 programa_2 lentelė'!U62</f>
        <v>0</v>
      </c>
      <c r="I29" s="39" t="s">
        <v>99</v>
      </c>
      <c r="J29" s="83" t="s">
        <v>107</v>
      </c>
      <c r="K29" s="40" t="s">
        <v>101</v>
      </c>
      <c r="L29" s="41" t="s">
        <v>110</v>
      </c>
    </row>
    <row r="30" spans="1:12" ht="39" customHeight="1" thickBot="1" x14ac:dyDescent="0.25">
      <c r="A30" s="48" t="s">
        <v>46</v>
      </c>
      <c r="B30" s="49" t="s">
        <v>6</v>
      </c>
      <c r="C30" s="49" t="s">
        <v>1</v>
      </c>
      <c r="D30" s="81" t="str">
        <f>'10 programa_2 lentelė'!Q64</f>
        <v>P-10.2.1-9</v>
      </c>
      <c r="E30" s="50" t="str">
        <f>'10 programa_2 lentelė'!R64</f>
        <v>Įstaigų, kurioms suteikta teisė teikti akredituotas socialinės priežiūros paslaugas, skaičius, vnt.</v>
      </c>
      <c r="F30" s="90">
        <f>'10 programa_2 lentelė'!S64</f>
        <v>30</v>
      </c>
      <c r="G30" s="90">
        <f>'10 programa_2 lentelė'!T64</f>
        <v>36</v>
      </c>
      <c r="H30" s="90">
        <f>'10 programa_2 lentelė'!U64</f>
        <v>40</v>
      </c>
      <c r="I30" s="51" t="s">
        <v>99</v>
      </c>
      <c r="J30" s="89" t="s">
        <v>170</v>
      </c>
      <c r="K30" s="52" t="s">
        <v>101</v>
      </c>
      <c r="L30" s="53"/>
    </row>
    <row r="31" spans="1:12" x14ac:dyDescent="0.2">
      <c r="B31" s="76"/>
      <c r="C31" s="76"/>
      <c r="D31" s="76"/>
      <c r="E31" s="76"/>
      <c r="F31" s="76"/>
      <c r="G31" s="76"/>
      <c r="H31" s="76"/>
      <c r="I31" s="77"/>
      <c r="J31" s="76"/>
    </row>
  </sheetData>
  <mergeCells count="16">
    <mergeCell ref="F2:H2"/>
    <mergeCell ref="A3:H3"/>
    <mergeCell ref="A4:H4"/>
    <mergeCell ref="E1:H1"/>
    <mergeCell ref="I1:L1"/>
    <mergeCell ref="J2:L2"/>
    <mergeCell ref="A6:A7"/>
    <mergeCell ref="B6:B7"/>
    <mergeCell ref="C6:C7"/>
    <mergeCell ref="D6:D7"/>
    <mergeCell ref="E6:E7"/>
    <mergeCell ref="F6:H6"/>
    <mergeCell ref="I6:I7"/>
    <mergeCell ref="J6:J7"/>
    <mergeCell ref="K6:K7"/>
    <mergeCell ref="L6:L7"/>
  </mergeCells>
  <phoneticPr fontId="4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10 programa_2 lentelė</vt:lpstr>
      <vt:lpstr>10 programa_3 lentelė</vt:lpstr>
      <vt:lpstr>'10 programa_3 lentelė'!Print_Area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Smirnovienė</dc:creator>
  <cp:lastModifiedBy>Gražina Čepulienė</cp:lastModifiedBy>
  <cp:lastPrinted>2024-01-25T09:09:50Z</cp:lastPrinted>
  <dcterms:created xsi:type="dcterms:W3CDTF">2019-06-19T07:01:42Z</dcterms:created>
  <dcterms:modified xsi:type="dcterms:W3CDTF">2024-01-25T09:09:53Z</dcterms:modified>
</cp:coreProperties>
</file>